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МЦИО\АБИЛИМПИКС_\РЧА 2026\КЗ РЧА 2026\+-Ремонт и обслуживание автомобилей_РЧА2026_(п(с)КЗ) Л\"/>
    </mc:Choice>
  </mc:AlternateContent>
  <xr:revisionPtr revIDLastSave="0" documentId="13_ncr:1_{730A1DD6-E7E9-4304-906E-9D70E9B6430F}" xr6:coauthVersionLast="47" xr6:coauthVersionMax="47" xr10:uidLastSave="{00000000-0000-0000-0000-000000000000}"/>
  <bookViews>
    <workbookView xWindow="12195" yWindow="735" windowWidth="34020" windowHeight="20040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9" i="1" l="1"/>
  <c r="G40" i="1"/>
  <c r="G44" i="1"/>
  <c r="G45" i="1"/>
  <c r="H138" i="1" l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37" i="1"/>
  <c r="D25" i="1"/>
</calcChain>
</file>

<file path=xl/sharedStrings.xml><?xml version="1.0" encoding="utf-8"?>
<sst xmlns="http://schemas.openxmlformats.org/spreadsheetml/2006/main" count="628" uniqueCount="317">
  <si>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</si>
  <si>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</si>
  <si>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</si>
  <si>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</si>
  <si>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</si>
  <si>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</si>
  <si>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</si>
  <si>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</si>
  <si>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</si>
  <si>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</si>
  <si>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</si>
  <si>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</si>
  <si>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</si>
  <si>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</si>
  <si>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</si>
  <si>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</si>
  <si>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</si>
  <si>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</si>
  <si>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</si>
  <si>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</si>
  <si>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</si>
  <si>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</si>
  <si>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</si>
  <si>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</si>
  <si>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</si>
  <si>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</si>
  <si>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</si>
  <si>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</si>
  <si>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</si>
  <si>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</si>
  <si>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</si>
  <si>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</si>
  <si>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</si>
  <si>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</si>
  <si>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</si>
  <si>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</si>
  <si>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</si>
  <si>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</si>
  <si>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</si>
  <si>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</si>
  <si>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</si>
  <si>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</si>
  <si>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</si>
  <si>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</si>
  <si>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</si>
  <si>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</si>
  <si>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</si>
  <si>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</si>
  <si>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</si>
  <si>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</si>
  <si>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</si>
  <si>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</si>
  <si>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</si>
  <si>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</si>
  <si>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</si>
  <si>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</si>
  <si>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</si>
  <si>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</si>
  <si>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</si>
  <si>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</si>
  <si>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</si>
  <si>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</si>
  <si>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</si>
  <si>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</si>
  <si>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</si>
  <si>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</si>
  <si>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</si>
  <si>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</si>
  <si>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</si>
  <si>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</si>
  <si>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</si>
  <si>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</si>
  <si>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</si>
  <si>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</si>
  <si>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</si>
  <si>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</si>
  <si>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</si>
  <si>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</si>
  <si>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</si>
  <si>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</si>
  <si>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</si>
  <si>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</si>
  <si>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</si>
  <si>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</si>
  <si>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</si>
  <si>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</si>
  <si>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</si>
  <si>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</si>
  <si>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</si>
  <si>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</si>
  <si>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</si>
  <si>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</si>
  <si>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</si>
  <si>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</si>
  <si>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</si>
  <si>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</si>
  <si>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Не требуется</t>
  </si>
  <si>
    <t>Скорость передачи данных по сети Интернет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</si>
  <si>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</si>
  <si>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</si>
  <si>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</si>
  <si>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</si>
  <si>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</si>
  <si>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</si>
  <si>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</si>
  <si>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</si>
  <si>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</si>
  <si>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</si>
  <si>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</si>
  <si>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</si>
  <si>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</si>
  <si>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</si>
  <si>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</si>
  <si>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</si>
  <si>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</si>
  <si>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</si>
  <si>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</si>
  <si>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</si>
  <si>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</si>
  <si>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</si>
  <si>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</si>
  <si>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</si>
  <si>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</si>
  <si>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</si>
  <si>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</si>
  <si>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</si>
  <si>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</si>
  <si>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</si>
  <si>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</si>
  <si>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</si>
  <si>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</si>
  <si>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</si>
  <si>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Виниловый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</si>
  <si>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</si>
  <si>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</si>
  <si>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</si>
  <si>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</si>
  <si>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</si>
  <si>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</si>
  <si>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</si>
  <si>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</si>
  <si>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</si>
  <si>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"Специалист по типовым решениям 1С"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</si>
  <si>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"Ремонт и обслуживание автомобилей"</t>
    </r>
    <r>
      <rPr>
        <sz val="11"/>
        <color rgb="FF000000"/>
        <rFont val="Times New Roman"/>
        <family val="1"/>
        <charset val="204"/>
      </rPr>
      <t xml:space="preserve">
Протокол от 12.02.2026 № 06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В.А. Толокнов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</si>
  <si>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t>Специализированная одежда</t>
  </si>
  <si>
    <t>Куртка/комбинезон</t>
  </si>
  <si>
    <t>Специализированная обувь</t>
  </si>
  <si>
    <t>Головной убор</t>
  </si>
  <si>
    <t>Ботинки с защитным мысом
Защитные носки: композитный материал (Мун 200)</t>
  </si>
  <si>
    <t>21800-1700014-00 Базовая единица штПроизводи-тель:АВТОВАЗ ОАО Бренд: LADA Номер производителя: 21800170001400 Вес: 34800 гр.5-ти ступенчатая, тросовый механизм выбора передач</t>
  </si>
  <si>
    <t>https://lada- origi-nal.ru/catalog/korobka_peremeny_pere-dach/agregaty_v_sbore_korpusy/k pp_v_sbore/vaz_1118_2190_3/137574/</t>
  </si>
  <si>
    <t xml:space="preserve">Двигатель ВАЗ 21126 </t>
  </si>
  <si>
    <t>Количество цилиндров:4
Рабочий объем цилиндров, л:1,597 Степень сжатия:11
Номинальная мощность при частоте вращения коленчатого вала 5600 об/мин,: 72 кВт.-(98 л.с.)
Диаметр цилиндра, мм:82 Ход поршня, мм:75,6 Число клапа-нов:16
Минимальная частота враще-ния коленчатого вала, об/мин:800- 850
Максимальный крутящий мо-мент при 4000 об/мин., Н*м:145 Порядок работы ци-линдров:1-3-4-2
Октановое число бензина:95 (неэтилирован.)
Система подачи топлива: Рас-пределенный впрыск с элек-тронным управлением
Свечи зажигания: АУ17ДВРМ, BCPR6ES(NGK) Вес, кг:115</t>
  </si>
  <si>
    <t>http://vaz-dvigatel.ru/product/dvigatel-vaz-21126-novyj-v-sbore/</t>
  </si>
  <si>
    <t>КПП ВАЗ 2192 под тросовый механизм переключения передач</t>
  </si>
  <si>
    <t>ВЕРСТАК Слесарный</t>
  </si>
  <si>
    <t>1200х1000</t>
  </si>
  <si>
    <t>http://ww.vseinstrumenti.ru/ruchnoy_instrument/nabo ry/avtomobilnyj/ombra/omt108s/</t>
  </si>
  <si>
    <t>Ombra или аналог
Комплектация *
Тринадцать шестигранных головок:4,4.5,5,5.5,6,7,8,9,10,11,12,13,14мм; Восемь шестигранных головок глубоких: 6,7,8,9,10,11,12,13мм;
Пять внешних головок TORX®: Е4, Е5, Е6, Е7, Е8; Т-образный вороток;
Два удлинителя 50мм,100мм; Карданный шарнир; Отверточная рукоятка; Держатель для бит 1/4"DR;
Восемнадцать 1/4"DR бит: (шестигранные)3,4,5,6 (TORX®) T8, T10, T15, T20, T25, T27, T30;
Шлиц 4,5.5,6.5 (PHILLIPS)PH1, PH2 (POZI)PZ1, PZ2;
Головка свечная 12-гранная 14 мм; Переходник 1/2"F * 3/8"M;
Семнадцать шестигранных головок:10,11,12,13,14,15,16,17,18,19,20,21; 22,24,27,30,32мм;
Шесть шестигранных головок глубоких:14,15,17,19,22мм;
Девять внешних головок TORX®: Е10, Е11, Е12, Е14, Е16, Е18, Е20, Е22, Е24; Две свечные головки:16,21мм;
Две трещоточные рукоятки с быстрым сбросом 72 зубца; Два удлинителя 125мм,250мм;
Карданный шарнир;
Держатель для бит Т 1/2DRX5/16"; Адаптер для удлинителя; Шестнадцать бит 5/16" 30мм; Шестигранные:7,8,10,12,14мм; TORX: T40, T45, T50, T55;
Шлиц:8,10,12мм; PHILLIPS: PH.3, PH.4; POZI: PZ.3, PZ.4.
Параметры упакованного товара Единица товара: Штука
Вес, кг: 6,96
Габариты, мм: 372 x 300 x 84</t>
  </si>
  <si>
    <t xml:space="preserve">Набор инструментов 108 предметов </t>
  </si>
  <si>
    <t>Тиски слесарные</t>
  </si>
  <si>
    <t>Тиски LUX-TOOLS поворот-ные 80 мм Технические харак-теристики Общие параметры Вид: Тиски Размеры и вес (брутто)
Вес:6,5 кгВысота:13,0 смШи-рина:21,0 смГлубина:26,0 см</t>
  </si>
  <si>
    <t>http://www.obi.ru/decom/product/%D0%A2%D0%B8%D1%81%</t>
  </si>
  <si>
    <t>Алюминиевые губки для тисков</t>
  </si>
  <si>
    <t xml:space="preserve"> 20х20х1.5</t>
  </si>
  <si>
    <t>http:// shopmetal.ru/catalog/furniture/aluminum_corner/al_20h20h1</t>
  </si>
  <si>
    <t xml:space="preserve">Набор съемник овстопорных колец, 4 пред-мет а KING TONY 42114GP </t>
  </si>
  <si>
    <t>4 штуки, на сжатие и разэжим колец</t>
  </si>
  <si>
    <t>http://system4you.ru/instrument/instrument- mastak/ruchnoy-instrument_863/sharnirno-gubtsevyy-</t>
  </si>
  <si>
    <t xml:space="preserve">Оправка для запресовки подшипников </t>
  </si>
  <si>
    <t>Диаметр подходящий для запресовки подшипников и синхронизаторов на вал</t>
  </si>
  <si>
    <t>Выколотка</t>
  </si>
  <si>
    <t>12х80</t>
  </si>
  <si>
    <t>https://www.xn--80aaasbafk1acftx0c6n.xn--p1ai/avto-instrument/82516</t>
  </si>
  <si>
    <t>https://www.vseinstrumenti.ru/avtogarazhnoe-oborudovanie/oborudovanie-i-instrument-dlya-avtoservisa-i-sto/pressy/gidravlicheskie/ruchnye/nordberg/napolnyj-press-nordberg-n3612/?gclid=CjwKCAjwlrqHBhByEiwAnLmYUGxGV8kZCLR2V1UeDXKsoomK01pZtpQMoIGalQ7l0lJgT7Qdqchn7RoCLCwQAvD_BwE</t>
  </si>
  <si>
    <t>NORDBERG N3612, 12Т или аналог
Вес нетто, кг 71
Усилие, т 12
Привод ручной гидравличе-ский
Рабочий ход, мм 180
Насос в комплекте да
Вид напольный</t>
  </si>
  <si>
    <t>Гидравлический пресс</t>
  </si>
  <si>
    <t>Оправка для поршневых колец</t>
  </si>
  <si>
    <t>Высота	80 мм (3 1/4 дюйма)
Рабочий диапазон, мм – 57-125</t>
  </si>
  <si>
    <t>http://www.vseinstrumenti.ru/avtogarazhnoe- oborudo-vanie/semniki/dlya-dvigatelya/kleschi-dlya-porshnevyh- kolets/opravki/king-tony/9ac125-32/</t>
  </si>
  <si>
    <t>Набор съемников подшипни-ков</t>
  </si>
  <si>
    <t>комплектация Набора съемни-ков JTC 1141
Съемник подшипников JTC-9000, JTC-9005; Н-образная балка;
Болты; Кейс.
Параметры упакованного то-вара Единица товара: Штука Вес, кг: 4,84
Габариты, мм: 315 x 375 x 55</t>
  </si>
  <si>
    <t xml:space="preserve"> https://cherepovets.vseinstrumenti.ru/avtogarazhnoe_oborudovanie/semniki/p odshipnikov/jtc/nabor_semnikov_podshipnikov_v_kejse_jtc-1141/</t>
  </si>
  <si>
    <t>Молоток с фибергласовой рукояткой</t>
  </si>
  <si>
    <t>Назначение:для слесарных работ
Форма бойка:квадратный
Вес нетто:0,69 кг
Вес бойка:500 г
Материал бойка:сталь</t>
  </si>
  <si>
    <t>https://www.vseinstrumenti.ru/product/molotok-s-fiberglasovoj-rukoyatkoj-500g-gigant-hht500-1-1150553</t>
  </si>
  <si>
    <t>https://www.vseinstrumenti.ru/product/udarnaya-otvertka-rockforce-s-naborom-vstavok-17-predmetov-rf-5171-1236692/</t>
  </si>
  <si>
    <t>для двигателей автомобилей, имеющих отверстия в шкивах диаметром не менее 12 мм. Поворотный рабочий захват позволяет изменять размер ра-бочей части до 150 мм. Длина ключа – 420 мм. Рукоятка ключа снабжена резиновым покрытием, снижающим дав-ление на ладонь и улучшаю-щим хват инструмента. По-ставляется в индивидуальной блистерной упаковке.</t>
  </si>
  <si>
    <t>http://www.sp- kluch.ru/catalog/8138/6432/klyuch_dlya_fiksatsii_shkivov_regulirue myy_420_mm_avtodelo_41540.html</t>
  </si>
  <si>
    <t>Фиксатор распредвала</t>
  </si>
  <si>
    <t>КЗСМИ или аналог
длинна 350 мм</t>
  </si>
  <si>
    <t>ROCKFORCE или аналог
Тип наконечника
набор
Количество насадок в наборе
15 шт
Трещоточный механизм
нет
Ударная
да
Для точных работ
нет
Диэлектрическое покрытие
нет
Форма ручки
Прямая
Гибкая
нет
Тип шлица
Torx, SL, PH, HEX, PZ</t>
  </si>
  <si>
    <t>Ударная отвертка</t>
  </si>
  <si>
    <t xml:space="preserve">Приспособление для снятия и установки поршневых колец </t>
  </si>
  <si>
    <t>согласно характеристикам ДВС</t>
  </si>
  <si>
    <t>http://arstools.ru/?index2:274742</t>
  </si>
  <si>
    <t xml:space="preserve">Мягкий молоток без отдачи </t>
  </si>
  <si>
    <t>Общая длина:306 мм
Вес нетто:0,52 кг
Вес бойка:0,69 кг
Диаметр бойка:46 мм</t>
  </si>
  <si>
    <t>Съемник фильтра масляного 65-120мм JONNESWAY</t>
  </si>
  <si>
    <t>захват 65-120мм</t>
  </si>
  <si>
    <t>https://www.grantauto.ru/catalog/instrument/instrument_spetsialnyy/motornaya_gruppa/semnik_maslyanogo_filtra/semnik_filtra_maslyanogo_65_120mm_jonnesway.html</t>
  </si>
  <si>
    <t>Ключ для нятяжного ролика двигателя ваз 21126</t>
  </si>
  <si>
    <t>https://bi-bi.ru/product/e0000042969</t>
  </si>
  <si>
    <t>Подкладки под головку блока цилиндров</t>
  </si>
  <si>
    <t>по размерам гбц</t>
  </si>
  <si>
    <t>Технические характеристики ключа Ombra A90039 Тип пре-дельный
12.Квадрат 3/8 дюйма
Трещотка есть
Max усилие, Нм 110
Min усилие, Нм 10
Материал сталь</t>
  </si>
  <si>
    <t xml:space="preserve">http://www.vseinstrumenti.ru/ruchnoy-instrument/klyuchi/dinamometricheskie/ombra/a90039/ </t>
  </si>
  <si>
    <t>Технические характеристики ключа Тип предельный
Трещотка есть
Max усилие, Нм 24
Min усилие, Нм 2
Материал сталь</t>
  </si>
  <si>
    <t xml:space="preserve">Микрометр 0-25 </t>
  </si>
  <si>
    <t>Исполнение МК
Диапазон измерений, мм0-25
Шаг измерения, мм 0.01, По-грешность, мкм 10
Габариты, мм длина 135 Вес, кг0.24</t>
  </si>
  <si>
    <t>http://www.vseinstrumenti.ru/ruchnoy_instrument/izmeritelnyj/mikro metry/topex/mikrometr_topex_0-25_mm_31c629/</t>
  </si>
  <si>
    <t xml:space="preserve">Микромет 25-50 </t>
  </si>
  <si>
    <t>Исполнение МК
Диапазон измерений, мм	25-50 Шаг измерения, мм 0.01 Погрешность, мкм	4
Вес, кг0.215
http://www.vseinstrumenti.ru/ruchnoy- instru-ment/izmeritelnyj/mikrometry/norgau/50-75mm-0-01mm- 041001075/
Исполнение МК
Диапазон измерений, мм	50-75 Шаг измерения, мм 0.01 Погрешность, мкм	5
Вес, кг0.315</t>
  </si>
  <si>
    <t>http://www.vseinstrumenti.ru/ruchnoy- instru-ment/izmeritelnyj/mikrometry/norgau/25-50mm-0-01mm- 041001050/</t>
  </si>
  <si>
    <t>Микромет 50- 75</t>
  </si>
  <si>
    <t>Исполнение МК
Диапазон измерений, мм	50-75
Шаг измерения, мм 0.01 По-грешность, мкм	5
Вес, кг0.315</t>
  </si>
  <si>
    <t>http://www.vseinstrumenti.ru/ruchnoy- instru-ment/izmeritelnyj/mikrometry/norgau/50-75mm-0-01mm- 041001075</t>
  </si>
  <si>
    <t xml:space="preserve">Штангенциркуль Gigant 200 мм CLP 200 </t>
  </si>
  <si>
    <t>Тип нониусный
Глубиномерда
Разметочный нет
Класс точности 1
Батарейки не требуются
Измерение в мм
Материал штанги сталь
Материал губок сталь
Упаковкакейс
Вид ШЦ-I</t>
  </si>
  <si>
    <t>https://www.vseinstrumenti.ru/ruchnoy-instrument/izmeritelnyj/shtangentsirkuli/gigant/200-mm-clp-200/</t>
  </si>
  <si>
    <t xml:space="preserve">Щуп измерительный </t>
  </si>
  <si>
    <t>шуп наборный 0.03-1 мм</t>
  </si>
  <si>
    <t>http://www.vseinstrumenti.ru/ruchnoy- instrument/avtomobilnyi/vspomogatelnyj/king-tony/nabor-schupov- dlya-proverki-zazorov-0-04-1-mm-25-predmetov-king-tony-77335- 25/</t>
  </si>
  <si>
    <t>Диапазон измерений: 10-18. Погрешность: +/-0,01. Тип: Индикаторный. Диапазон из-мерений: 10-18. Внесен в Гос-реестр СИ: нет. Цена деления: 0.01. Высота в упаковке: 40. Длина в упаковке: 245. Шири-на в упаковке: 110. Вес: 0.41. Объем: 0.001078.</t>
  </si>
  <si>
    <t>https://msk.garwin.ru/tovar/nutromer-indikatornyy-ni-10-18-mm-0-01-gost-868-82?yclid=6646365698416766561&amp;utm_source=yandex&amp;utm_medium=cpc&amp;utm_campaign=76197452_gt_all_rus_goods&amp;utm_term&amp;utm_content=gbid%7C4966447597_aid%7C12405234345_phrase%7C2655318_retargeting%7C2655318_device%7Cdesktop_pos%7Cpremium3_srctype%7Csearch_src%7Cnone_adp%7Cno</t>
  </si>
  <si>
    <t xml:space="preserve">измерение размера от 18 до 50 </t>
  </si>
  <si>
    <t>https://www.vseinstrumenti.ru/ruchnoy-instru-ment/izmeritelnyj/nutromery/debever/nutromer-indikatornyj-18-50-mm-0-01-mm-db-s-bm5001/#tab1</t>
  </si>
  <si>
    <t>предельный
Квадрат	3/8 дюйма
Трещотка	есть
Max усилие, Нм	110
Min усилие, Нм	10
Материал	сталь</t>
  </si>
  <si>
    <t>http://www.vseinstrumenti.ru/ruchnoy- instru-ment/klyuchi/dinamometricheskie/ombra/a90039/</t>
  </si>
  <si>
    <t>Нутромер 50 -100</t>
  </si>
  <si>
    <t>Тип инструмента индикатор-ный
Измерение до, мм	100
Размер шага, мм	0.01 Диа-пазон измерений, мм	50-100 Погрешность, мкм	18
Габариты, мм 370 х 146 х 65 Вес, кг1.8</t>
  </si>
  <si>
    <t>http://www.vseinstrumenti.ru/ruchnoy- instru-ment/izmeritelnyj/nutromery/griff/nutromer-griff-ni50100-
d128021-gost-86882-pr-vo-shan/</t>
  </si>
  <si>
    <t>Микромет 75- 100</t>
  </si>
  <si>
    <t>Исполнение МК
Диапазон измерений, мм	75-100
Шаг измерения, мм 0.01 По-грешность, мкм	5
Вес, кг0.315</t>
  </si>
  <si>
    <t xml:space="preserve">Нутромер индикаторный 10-18 мм, 0,01 мм ТЕХРИМ T050029 </t>
  </si>
  <si>
    <t>Нутромер индикаторный НИ 18- 50 0,01 ЧИЗ</t>
  </si>
  <si>
    <t>Угломер</t>
  </si>
  <si>
    <t>Тип	угломер
Внесен в госреестр	нет
Диапазон измерения угла, град.	0-360 Вес, кг0.194</t>
  </si>
  <si>
    <t>http://www.vseinstrumenti.ru/instru-ment/izmeritelnyj/uglomery_i_uk lonom-ery/mastak/uglomer_mastak_123-00360/</t>
  </si>
  <si>
    <t>Призмы для измерения деталей двигателей</t>
  </si>
  <si>
    <t>Устройство зарядное 12В,0.1-240А-ч,8А АВ-ТОЭЛЕКТРИКА</t>
  </si>
  <si>
    <t xml:space="preserve">ASIMETO 109-02-1 Стой-ка для микрометра, чугун  </t>
  </si>
  <si>
    <t xml:space="preserve">JTC-JW0573 МАГНИТ-НЫЙ ДЕРЖАТЕЛЬ ДЛЯ ИНДИКАТОРА ЧАСО-ВОГО ТИПА JTC-5501  </t>
  </si>
  <si>
    <t xml:space="preserve">Фонарь светодиодный,36 элементов, Ni-MH, 3,6 V МАСТАК 890-00130B </t>
  </si>
  <si>
    <t xml:space="preserve">Накидка защитная на крыло и бампер1050х65 0 мм, магнитное крепление
MIGHTY SEVEN ZF-01  </t>
  </si>
  <si>
    <t xml:space="preserve">Мультиметр цифровой MASTECH MY 60  </t>
  </si>
  <si>
    <t>ЧЕХЛЫ ЗАЩИТНЫЕ НЕЙЛОНОВЫЕ (СИДЕ-НЬЕ, РУЛЕВОЕ КОЛЕСО, РЫЧАГ)</t>
  </si>
  <si>
    <t xml:space="preserve">Тестер для проверки напряжения, 6-24 В KING TONY 9DC22  </t>
  </si>
  <si>
    <t>тестер электросистемы автомобиля 3-48V</t>
  </si>
  <si>
    <t xml:space="preserve">Набор лопаток для демон-тажа заклепок и различ-ных элементов с внутрен-ней обшивки Автомобиля11 пр  </t>
  </si>
  <si>
    <t xml:space="preserve">МУЛЬТИМАРОЧНЫЙ СКАНЕР MAXISYS MS908S PRO </t>
  </si>
  <si>
    <t>Осциллограф Autel MAXISCOPE MP408</t>
  </si>
  <si>
    <t xml:space="preserve">Диаметр цилиндра и ход поршня, мм72 × 84
Количество цилиндров 4
Максимальная мощность, л.с./кВт при об/мин	100 / 73 при
6000
Максимальный крутящий момент, Н*м при об/мин 132 при
4000
Объем двигателя, см³	1368
Расположение двигателя	переднее, поперечное.
Расположение цилиндров	рядное.
Система питания двигателя распределенный впрыск
(многоточечный).
Степень сжатия	10.5
Тип двигателя	бензин
Тип наддува нет
Число клапанов на цилиндр 4.
ОБЩАЯ ИНФОРМАЦИЯ:
Класс автомобиля
Количество дверей	4
Количество мест	5
Коробка	автомат
Мощность	100 л.с.
Объем 1.4 л
Привод передний Разгон 12.9 с
Расход6.4 л
Страна марки Южная Корея Тип двигателя бензин Топливо АИ- 92 ОБЪЕМ И МАССА:
Объем багажника мин/макс, л 480
Объем топливного бака, л 50
Полная масса, кг 1600
Снаряженная масса, кг 1182
ПОДВЕСКА И ТОРМОЗА:
Задние тормоза барабанные
Передние тормоза дисковые вентилируемые
Тип задней подвески полунезависимая, пружинная
Тип передней подвески независимая, пружинная РАЗМЕРЫ, ММ
Высота - 1470
Длина - 4400
Клиренс - 160
Колесная база - 2600
Размер колес - 185/65/R15, 195/55/R16
Ширина - 1740
ТРАНСМИССИЯ:
Количество передач 6.
Коробка передачи	автомат
Тип привода передний.
ЭКСПЛУАТАЦИОННЫЕ ПОКАЗАТЕЛИ:
Максимальная скорость, км/ч	183
Марка топлива АИ-92 Разгон до 100 км/ч, с12.9
Расход топлива, л город/трасса/смешанный 8.5/5.1/6.4 Экологический класс Euro 5	шт	4/16	</t>
  </si>
  <si>
    <t>https://www.incom-auto.ru/auto/kia/rio-
se-dan/?utm_source=google&amp;utm_medium=cpc&amp;utm_campaign=Mo
deli+regioni&amp;gclid=EAIaIQob-ChMIybHap8Ww3AIVEeWaCh2rgQ
LoE-AAYASAAEgK5GPD_BwE</t>
  </si>
  <si>
    <t xml:space="preserve">12D 0.1-240А.ч, 8а </t>
  </si>
  <si>
    <t>Характеристики
Производитель	ASIMETO
Материал	Чугун
Вес	1.1 кг</t>
  </si>
  <si>
    <t>https://avtomag96.ru/catalog/instrument/izmeritel-nyy-instrument/mikrometry/axessuary-dlya-mikrometrov/asimeto-stoyka-dlya-mikrometra-chugun-109-02-1.html?gclid=CjwKCAjwlrqHBhByEiwAnLmYUDmb9yjarpFTVsHkXnA7oIKbRmVP9qvOxwi0M4WcKzNELBq82fkJZBoClU0QAvD_BwE</t>
  </si>
  <si>
    <t>Усилие магнита, Н
800
Тип колонки штатива
шарнирная
Длина основания, мм
250
Ширина основания, мм
105
Крепление ИЧ
паз типа «ласточкин хвост»</t>
  </si>
  <si>
    <t>https://www.vseinstrumenti.ru/rashodnie-materialy/instrument/izmeritelnyi/ostalnoy/prisposobleniya/jtc/jtc-5501-jw0573/?gclid=CjwKCAjwlrqHBhByEiwAnLmYUB8qACrTQ0rnUOpOdO3mojIaNHwJm_nxLrOLWYbBK_hh3Ojzn_PlGRoCIzkQAvD_BwE</t>
  </si>
  <si>
    <t>Защита от влаги
нет
Защита от удара
нет
Источник света
светодиод
Материал корпуса
пластик
Цвет
черный
Количество режимов ра-боты
2
Тип аккумулятора
Li-Ion
Емкость, А*ч
2
Количество аккумулято-ров в комплекте
встроенный
Элементы питания
встроенный аккумулятор
Количество и напряжение элементов питания
1х3.6В
Световой поток, Лм
300
Резьба под штатив, дюйм
нет
Количество светодио-дов/ламп, шт
8
Тип
автомобильный</t>
  </si>
  <si>
    <t>https://www.vseinstrumenti.ru/electrika-i-svet/svetilniki/fonari/nordberg/svetodiodnaya-skladnaya-akkumulyatornaya-lampa-8-1-1909/?gclid=CjwKCAjwlrqHBhByEiwAnLmYUAu8X8UN35aDrFNYdbOzicjdBt-ODEjzpHKBVwvjsOz34N_fQvVBqxoCqPQQAvD_BwE</t>
  </si>
  <si>
    <t>материал магнита: ferrogum. Размер накидки: 910х580 мм. Количество в оптовой упаковке: 30 шт. Габаритные размеры: 300/200/30 мм. (Д/Ш/В) Вес: 512 гр.</t>
  </si>
  <si>
    <t>https://system4you.ru/jtc-nakidka-na-krylo-zaschitnaya-magnitnaya-890h580mm-jtc</t>
  </si>
  <si>
    <t>напряжение между терми-налами и заземлением- 1000В постоянного или переменного напряжения с действующим значением выше 700В (синусоид.)
•	Предохранитель - А: А 2А250В 10А: F 10F250В
•	Питание – батарея 9В (типа NEDA 1604 или 6F22)
•	Дисплей – ЖК-дисплей, 1999 макс., 2-3 измерения в секунду.
•	Измерительный метод – двойная интегра-ция, преобразователь AD
•	При перегрузке на дисплее появляется «1»
•	Индикация низко-го заряда батареи
•	Рабочая темпера-тура: от 0°C до 40°C
•	Температура хра-нения: от -10°C до 50°C
•	Габариты, мм: 91 × 189 × 31,5
Вес, г (с батареей): 310</t>
  </si>
  <si>
    <t>https://www.protehnology.ru/multimetr_mastech_my-60</t>
  </si>
  <si>
    <t xml:space="preserve">В комплекте: Защитный чехол для сидений. Защит-ный чехол для рулевого колеса. Чехол для рычага переключателя передач.
Габаритные размеры: 200/170/70 мм. (Д/Ш/В) Вес: 135 </t>
  </si>
  <si>
    <t>https://system4you.ru/jtc-chehly-zaschitnye-neylonovye-sidene- rulevoe-koleso-rychag-3sht-jtc</t>
  </si>
  <si>
    <t>Диапазон напряжения, В	6 ~ 24
Длина, мм	107 Вес, кг 0,065</t>
  </si>
  <si>
    <t>https://system4you.ru/tester-dlya-proverki-napryajeniya-6-24-v-king- tony-9dc22</t>
  </si>
  <si>
    <t>Тестер используется для контроля работоспособности и определения полярности низковольтных систем электрооборудования автомобильной и автотракторной техники. Прибор позволяет определять наличие напряжения в проводниках в диапазоне от 3 до 48 в.</t>
  </si>
  <si>
    <t>для демонтажа заклепок, деревянных и пластиковых элементов с дверных пане-лей, приборных панелей и других элементов внут-ренней обшивки автомо-биля</t>
  </si>
  <si>
    <t>https://www.aist- tools.ru/catalog/nabory_semni-kov_klips_i_obshivki/nabor_lopatok_d lya_demontazha_zaklepok_i_razlichnykh_elementov_s_vnutrenney_ obshiv-ki_avtomobilya_11_/</t>
  </si>
  <si>
    <t>согласно характеристикам автомобиля</t>
  </si>
  <si>
    <t>https://www.autoscaners.ru/catalogue/?catalogue_id=maxisys_ms906bt_multimarochnyy_skaner_autel_&amp;utm_medium=МЕРЧАНТ&amp;roistat=merchant15_g_69109256089_online:ru:RU:46174&amp;roistat_referrer=&amp;roistat_pos=&amp;gclid=CjwKCAjwlrqHBhByEiwAnLmYUPmWCY78HI9irsbA26Fn7_gnfOPw7HIeWLfE98C2EabK7qG8WCy2oxoCjfYQAvD_BwE</t>
  </si>
  <si>
    <t>Вертикальное разреше-ние	12 бит
Количество каналов	4
Полоса пропускания	20 МГц
Точность	1 %
Чувствительность	от 10 мВ/дел до 20 В/дел
Диапазоны изменения входных сигналов (весь диапазон)	от ±50 мВ до ±100 В для 11 диапа-зонов
Входной импеданс	1 МОм при параллельном конденсаторе 22 пФ
Тип входа	Заземлен-ный разъем BNC
Входная связь	Ре-жим переменно-го/постоянного тока, выбираемый с помощью программного обеспе-чения
Защита от перегрузки	±200 В на одиноч-ном входе
при использовании ка-нала 1 или 2	80 Мвыб/с
При использовании ка-нала 3 или 4	20 Мвыб/с
Буферная память	32 МБ, распределяется между активными кана-лами
Буфер сигналов	до 1000 сигналов
Диапазоны временной развертки	от 100 нс/дел до 1000 с/дел
Дополнительные функ-ции	математическая обработка каналов, из-мерения
Источник	Любой входной канал
Основные триггеры	Ав-томатически, повтор, одиночный, отсутствует
Дополнительные триг-геры	Нарастающий фронт, спадающий фронт
Диапазон рабочих тем-ператур	от 0 до +50 °C (от +15 до +40 °C при указанной точности)
Диапазон температур при хранении	от -20 до +60 °C
Диапазон относитель-ной влажности при хра-нении	От 5 % до 95 % без конденсации
Размеры (с учетом за-щитной резиновой накладки)	190 х 115 х 38 мм
Вес	&lt; 0,5 кг
Связь с компьютером	кабель USB 2.0</t>
  </si>
  <si>
    <t>https://autel-russia.ru/catalog/aksessuary_maxisys/maxiscope-mp408.html</t>
  </si>
  <si>
    <t>согласно типу кпп</t>
  </si>
  <si>
    <t>Блокиру ющие кольца синхронизаторов</t>
  </si>
  <si>
    <t>Ступицы синхронизаторов</t>
  </si>
  <si>
    <t>Комплект поршневых колец</t>
  </si>
  <si>
    <t>согласно типу ДВС</t>
  </si>
  <si>
    <t>.</t>
  </si>
  <si>
    <t>Комплект вкладышей кореных</t>
  </si>
  <si>
    <t>Комплект вкладышей шатунных</t>
  </si>
  <si>
    <t>Набор прокладко и сальников</t>
  </si>
  <si>
    <t>Реле 4-ех контактное
Малое</t>
  </si>
  <si>
    <t>согласно автомобиля</t>
  </si>
  <si>
    <t>Набор предохраните-лей (маленькие, сред-ние,
большие)</t>
  </si>
  <si>
    <t>Лампа ближнего h4</t>
  </si>
  <si>
    <t>Лампа габаритов</t>
  </si>
  <si>
    <t>Лампа стопсигнала</t>
  </si>
  <si>
    <t>Свечи зажигания комплект</t>
  </si>
  <si>
    <t>Катушка зажигания</t>
  </si>
  <si>
    <t>Датчик давления и температуры Воздуха</t>
  </si>
  <si>
    <t>Шестерня ведомая 2-ой передач</t>
  </si>
  <si>
    <t>Кантователи для ремонта двигателя</t>
  </si>
  <si>
    <t>Кепка (бандана)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</si>
  <si>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на рабочем месте для выполнения Конкурсного задания Участниками</t>
    </r>
  </si>
  <si>
    <t>Щетка с совком</t>
  </si>
  <si>
    <t>Совок со щеткой-сметкой, пластик, резиновая кромка</t>
  </si>
  <si>
    <t>https://www.ozon.ru/product/sovok-so-shchetkoy-smetkoy-plastik-rezinovaya-kromka-lyubasha-539995415/?__rr=1&amp;abt_att=1&amp;asb=sMgLSDDKvumqTRpwaNopkH8%252B%252BmEALOz65brA4NCRdUM%253D&amp;asb2=6VhMxpQXzIT8mywHVTAOq1Lcm5UAR2iYfn8CD2T4Xt_lB2Ib9oVepbiTt8-1__kdDj0t5127k7CMeBUi2X6Few&amp;avtc=1&amp;avte=4&amp;avts=1734422784&amp;keywords=щетка+с+совком+любаша</t>
  </si>
  <si>
    <t>на усмотрение организатора оптимальное для выполнения задания</t>
  </si>
  <si>
    <t>Защитные очки</t>
  </si>
  <si>
    <t>Производитель, тип, на усмотрение участника</t>
  </si>
  <si>
    <t>Перчатки Х/Б и ПВХ нанесением</t>
  </si>
  <si>
    <t>Пожарные ящики с крышкой для хранения песка</t>
  </si>
  <si>
    <t>Наполнение: пожарный песок</t>
  </si>
  <si>
    <t>шт.</t>
  </si>
  <si>
    <t>На усмотрение организатора</t>
  </si>
  <si>
    <t>Огнетушитель углекислотный ОУ</t>
  </si>
  <si>
    <t xml:space="preserve">Динамометрический ключ 2-24 </t>
  </si>
  <si>
    <t xml:space="preserve">Динамометрический ключ 10-110 </t>
  </si>
  <si>
    <t>Динамометрический ключ 10-110</t>
  </si>
  <si>
    <t>Динамометрический ключ 2-24</t>
  </si>
  <si>
    <t>Штангенциркуль Gigant 200 мм CLP 200</t>
  </si>
  <si>
    <t>Лопатка монтажная 350 мм. Оцинкованная</t>
  </si>
  <si>
    <t>KIA RIO QBR comfort 1.4 AT или с аналогичными характеристиками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</si>
</sst>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rgb="FF0000FF"/>
      <name val="Times New Roman"/>
      <family val="1"/>
      <charset val="204"/>
    </font>
    <font>
      <sz val="11"/>
      <color rgb="FF000000"/>
      <name val="Times New Roman"/>
      <family val="1"/>
    </font>
    <font>
      <sz val="11"/>
      <name val="Times New Roman"/>
      <family val="1"/>
    </font>
    <font>
      <u/>
      <sz val="11"/>
      <color rgb="FF0000FF"/>
      <name val="Times New Roman"/>
      <family val="1"/>
    </font>
    <font>
      <u/>
      <sz val="11"/>
      <color theme="10"/>
      <name val="Times New Roman"/>
      <family val="1"/>
    </font>
    <font>
      <sz val="11"/>
      <color indexed="64"/>
      <name val="Times New Roman"/>
      <family val="1"/>
    </font>
    <font>
      <u/>
      <sz val="10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76">
    <xf numFmtId="0" fontId="0" fillId="0" borderId="0"/>
    <xf numFmtId="0" fontId="11" fillId="0" borderId="1"/>
    <xf numFmtId="0" fontId="12" fillId="0" borderId="1" applyNumberFormat="0" applyFill="0" applyBorder="0" applyProtection="0"/>
    <xf numFmtId="0" fontId="13" fillId="0" borderId="1"/>
    <xf numFmtId="0" fontId="15" fillId="0" borderId="1"/>
    <xf numFmtId="0" fontId="16" fillId="0" borderId="1"/>
    <xf numFmtId="0" fontId="12" fillId="0" borderId="1" applyNumberFormat="0" applyFill="0" applyBorder="0" applyAlignment="0" applyProtection="0"/>
    <xf numFmtId="0" fontId="16" fillId="0" borderId="1"/>
    <xf numFmtId="0" fontId="16" fillId="0" borderId="1"/>
    <xf numFmtId="0" fontId="15" fillId="0" borderId="1"/>
    <xf numFmtId="0" fontId="15" fillId="0" borderId="1"/>
    <xf numFmtId="0" fontId="12" fillId="0" borderId="1" applyNumberFormat="0" applyFill="0" applyBorder="0" applyProtection="0"/>
    <xf numFmtId="0" fontId="17" fillId="0" borderId="1"/>
    <xf numFmtId="0" fontId="19" fillId="0" borderId="1"/>
    <xf numFmtId="0" fontId="21" fillId="0" borderId="1" applyNumberFormat="0" applyFill="0" applyBorder="0" applyAlignment="0" applyProtection="0"/>
    <xf numFmtId="0" fontId="20" fillId="0" borderId="1"/>
    <xf numFmtId="0" fontId="16" fillId="0" borderId="1"/>
    <xf numFmtId="0" fontId="23" fillId="0" borderId="1"/>
    <xf numFmtId="0" fontId="25" fillId="0" borderId="1"/>
    <xf numFmtId="0" fontId="22" fillId="0" borderId="1"/>
    <xf numFmtId="0" fontId="22" fillId="0" borderId="1"/>
    <xf numFmtId="0" fontId="24" fillId="0" borderId="1"/>
    <xf numFmtId="0" fontId="15" fillId="0" borderId="1"/>
    <xf numFmtId="0" fontId="22" fillId="0" borderId="1"/>
    <xf numFmtId="0" fontId="22" fillId="0" borderId="1"/>
    <xf numFmtId="0" fontId="16" fillId="0" borderId="1"/>
    <xf numFmtId="0" fontId="27" fillId="0" borderId="1" applyNumberFormat="0" applyFill="0" applyBorder="0" applyAlignment="0" applyProtection="0"/>
    <xf numFmtId="0" fontId="28" fillId="0" borderId="1"/>
    <xf numFmtId="0" fontId="33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4" fillId="0" borderId="1" applyNumberFormat="0" applyFill="0" applyBorder="0" applyAlignment="0" applyProtection="0"/>
    <xf numFmtId="0" fontId="34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0" fillId="0" borderId="1" applyNumberFormat="0" applyFill="0" applyBorder="0" applyAlignment="0" applyProtection="0">
      <alignment vertical="center"/>
    </xf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28" fillId="0" borderId="1"/>
    <xf numFmtId="0" fontId="28" fillId="0" borderId="1"/>
    <xf numFmtId="0" fontId="37" fillId="0" borderId="1"/>
    <xf numFmtId="0" fontId="37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9" fillId="0" borderId="1"/>
    <xf numFmtId="0" fontId="39" fillId="0" borderId="1"/>
    <xf numFmtId="0" fontId="40" fillId="0" borderId="1"/>
    <xf numFmtId="0" fontId="40" fillId="0" borderId="1"/>
    <xf numFmtId="0" fontId="29" fillId="0" borderId="1"/>
    <xf numFmtId="0" fontId="4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20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13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43" fillId="0" borderId="1" applyNumberFormat="0" applyFill="0" applyBorder="0" applyAlignment="0" applyProtection="0">
      <alignment vertical="center"/>
    </xf>
    <xf numFmtId="0" fontId="12" fillId="0" borderId="1" applyNumberFormat="0" applyFill="0" applyBorder="0" applyProtection="0"/>
    <xf numFmtId="0" fontId="44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12" fillId="0" borderId="1" applyNumberFormat="0" applyFill="0" applyBorder="0" applyProtection="0"/>
    <xf numFmtId="0" fontId="12" fillId="0" borderId="1" applyNumberFormat="0" applyFill="0" applyBorder="0" applyAlignment="0" applyProtection="0"/>
    <xf numFmtId="0" fontId="17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5" fillId="0" borderId="1"/>
    <xf numFmtId="0" fontId="46" fillId="0" borderId="1"/>
    <xf numFmtId="0" fontId="11" fillId="0" borderId="1"/>
    <xf numFmtId="0" fontId="11" fillId="0" borderId="1"/>
    <xf numFmtId="0" fontId="11" fillId="0" borderId="1"/>
    <xf numFmtId="0" fontId="47" fillId="0" borderId="1"/>
    <xf numFmtId="0" fontId="26" fillId="0" borderId="1">
      <alignment vertical="center"/>
    </xf>
    <xf numFmtId="0" fontId="8" fillId="0" borderId="1">
      <protection locked="0"/>
    </xf>
    <xf numFmtId="0" fontId="50" fillId="0" borderId="1">
      <alignment vertical="top"/>
      <protection locked="0"/>
    </xf>
    <xf numFmtId="0" fontId="13" fillId="0" borderId="1">
      <protection locked="0"/>
    </xf>
    <xf numFmtId="0" fontId="56" fillId="0" borderId="1" applyNumberFormat="0" applyFill="0" applyBorder="0" applyAlignment="0" applyProtection="0"/>
    <xf numFmtId="0" fontId="11" fillId="0" borderId="1"/>
    <xf numFmtId="0" fontId="22" fillId="0" borderId="1"/>
    <xf numFmtId="0" fontId="27" fillId="0" borderId="1" applyNumberFormat="0" applyFill="0" applyBorder="0" applyAlignment="0" applyProtection="0"/>
    <xf numFmtId="0" fontId="12" fillId="0" borderId="1" applyNumberFormat="0" applyFill="0" applyBorder="0" applyAlignment="0" applyProtection="0"/>
    <xf numFmtId="0" fontId="12" fillId="0" borderId="1" applyNumberFormat="0" applyFill="0" applyBorder="0" applyProtection="0"/>
    <xf numFmtId="0" fontId="12" fillId="0" borderId="1" applyNumberFormat="0" applyFill="0" applyBorder="0" applyProtection="0"/>
    <xf numFmtId="0" fontId="27" fillId="0" borderId="1" applyNumberForma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13" fillId="0" borderId="1"/>
    <xf numFmtId="0" fontId="26" fillId="0" borderId="1"/>
    <xf numFmtId="0" fontId="8" fillId="0" borderId="1"/>
    <xf numFmtId="0" fontId="26" fillId="0" borderId="1"/>
    <xf numFmtId="0" fontId="8" fillId="0" borderId="1"/>
    <xf numFmtId="0" fontId="26" fillId="0" borderId="1"/>
    <xf numFmtId="0" fontId="8" fillId="0" borderId="1"/>
    <xf numFmtId="0" fontId="8" fillId="0" borderId="1"/>
    <xf numFmtId="0" fontId="20" fillId="0" borderId="1"/>
    <xf numFmtId="0" fontId="26" fillId="0" borderId="1"/>
    <xf numFmtId="0" fontId="26" fillId="0" borderId="1"/>
    <xf numFmtId="0" fontId="26" fillId="0" borderId="1"/>
    <xf numFmtId="0" fontId="17" fillId="0" borderId="1"/>
    <xf numFmtId="0" fontId="8" fillId="0" borderId="1"/>
    <xf numFmtId="0" fontId="8" fillId="0" borderId="1"/>
    <xf numFmtId="0" fontId="8" fillId="0" borderId="1"/>
    <xf numFmtId="0" fontId="30" fillId="0" borderId="1" applyNumberFormat="0" applyFill="0" applyBorder="0" applyAlignment="0" applyProtection="0">
      <alignment vertical="center"/>
    </xf>
    <xf numFmtId="0" fontId="34" fillId="0" borderId="1" applyNumberFormat="0" applyFill="0" applyBorder="0" applyAlignment="0" applyProtection="0"/>
    <xf numFmtId="0" fontId="34" fillId="0" borderId="1" applyNumberFormat="0" applyFill="0" applyBorder="0" applyAlignment="0" applyProtection="0"/>
    <xf numFmtId="0" fontId="22" fillId="0" borderId="1"/>
    <xf numFmtId="0" fontId="11" fillId="0" borderId="1"/>
    <xf numFmtId="0" fontId="8" fillId="0" borderId="1"/>
    <xf numFmtId="0" fontId="8" fillId="0" borderId="1"/>
  </cellStyleXfs>
  <cellXfs count="29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shrinkToFit="1"/>
    </xf>
    <xf numFmtId="0" fontId="1" fillId="11" borderId="19" xfId="0" applyFont="1" applyFill="1" applyBorder="1" applyAlignment="1">
      <alignment horizontal="left" vertical="center" wrapText="1"/>
    </xf>
    <xf numFmtId="0" fontId="1" fillId="11" borderId="19" xfId="0" applyFont="1" applyFill="1" applyBorder="1" applyAlignment="1">
      <alignment horizontal="left" vertical="top" wrapText="1"/>
    </xf>
    <xf numFmtId="0" fontId="7" fillId="11" borderId="19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left" vertical="top" wrapText="1"/>
    </xf>
    <xf numFmtId="0" fontId="7" fillId="12" borderId="19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/>
    </xf>
    <xf numFmtId="0" fontId="1" fillId="12" borderId="19" xfId="0" applyFont="1" applyFill="1" applyBorder="1" applyAlignment="1">
      <alignment horizontal="center" vertical="center" shrinkToFit="1"/>
    </xf>
    <xf numFmtId="0" fontId="6" fillId="12" borderId="5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/>
    </xf>
    <xf numFmtId="0" fontId="1" fillId="14" borderId="19" xfId="0" applyFont="1" applyFill="1" applyBorder="1" applyAlignment="1">
      <alignment horizontal="left" vertical="center" wrapText="1"/>
    </xf>
    <xf numFmtId="0" fontId="6" fillId="14" borderId="19" xfId="0" applyFont="1" applyFill="1" applyBorder="1" applyAlignment="1">
      <alignment horizontal="left" vertical="top" wrapText="1"/>
    </xf>
    <xf numFmtId="0" fontId="6" fillId="14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shrinkToFit="1"/>
    </xf>
    <xf numFmtId="0" fontId="14" fillId="0" borderId="19" xfId="6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13" borderId="26" xfId="7" applyFont="1" applyFill="1" applyBorder="1" applyAlignment="1">
      <alignment horizontal="center" vertical="center"/>
    </xf>
    <xf numFmtId="0" fontId="1" fillId="13" borderId="19" xfId="7" applyFont="1" applyFill="1" applyBorder="1" applyAlignment="1">
      <alignment horizontal="left" vertical="center" wrapText="1"/>
    </xf>
    <xf numFmtId="0" fontId="1" fillId="13" borderId="19" xfId="7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19" xfId="2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4" fillId="0" borderId="19" xfId="6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4" fillId="0" borderId="19" xfId="6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4" borderId="19" xfId="0" applyFont="1" applyFill="1" applyBorder="1" applyAlignment="1">
      <alignment horizontal="center" vertical="center" shrinkToFit="1"/>
    </xf>
    <xf numFmtId="0" fontId="7" fillId="14" borderId="19" xfId="0" applyFont="1" applyFill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left" vertical="center" wrapText="1"/>
    </xf>
    <xf numFmtId="0" fontId="6" fillId="12" borderId="8" xfId="0" applyFont="1" applyFill="1" applyBorder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4" borderId="31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1" fillId="0" borderId="1" xfId="1" applyFont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10" borderId="19" xfId="24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top"/>
    </xf>
    <xf numFmtId="0" fontId="1" fillId="0" borderId="1" xfId="20" applyFont="1" applyAlignment="1">
      <alignment horizontal="center" vertical="center" wrapText="1"/>
    </xf>
    <xf numFmtId="0" fontId="5" fillId="0" borderId="14" xfId="20" applyFont="1" applyBorder="1" applyAlignment="1">
      <alignment horizontal="center" vertical="center" wrapText="1"/>
    </xf>
    <xf numFmtId="0" fontId="2" fillId="0" borderId="31" xfId="20" applyFont="1" applyBorder="1" applyAlignment="1">
      <alignment horizontal="center" vertical="center" wrapText="1"/>
    </xf>
    <xf numFmtId="0" fontId="2" fillId="0" borderId="30" xfId="20" applyFont="1" applyBorder="1" applyAlignment="1">
      <alignment horizontal="center" vertical="center" wrapText="1"/>
    </xf>
    <xf numFmtId="0" fontId="1" fillId="0" borderId="19" xfId="45" applyFont="1" applyFill="1" applyBorder="1" applyAlignment="1">
      <alignment horizontal="left" vertical="center" wrapText="1"/>
    </xf>
    <xf numFmtId="0" fontId="7" fillId="0" borderId="19" xfId="45" applyFont="1" applyFill="1" applyBorder="1" applyAlignment="1">
      <alignment horizontal="center" vertical="center" wrapText="1"/>
    </xf>
    <xf numFmtId="0" fontId="6" fillId="0" borderId="19" xfId="45" applyFont="1" applyFill="1" applyBorder="1" applyAlignment="1">
      <alignment horizontal="center" vertical="center" wrapText="1"/>
    </xf>
    <xf numFmtId="0" fontId="1" fillId="0" borderId="19" xfId="45" applyFont="1" applyFill="1" applyBorder="1" applyAlignment="1">
      <alignment horizontal="left" vertical="top" wrapText="1"/>
    </xf>
    <xf numFmtId="0" fontId="1" fillId="0" borderId="19" xfId="45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37" xfId="7" applyFont="1" applyBorder="1" applyAlignment="1">
      <alignment horizontal="center" vertical="center"/>
    </xf>
    <xf numFmtId="0" fontId="5" fillId="0" borderId="25" xfId="7" applyFont="1" applyBorder="1" applyAlignment="1">
      <alignment horizontal="center" vertical="center" wrapText="1"/>
    </xf>
    <xf numFmtId="0" fontId="5" fillId="0" borderId="19" xfId="7" applyFont="1" applyBorder="1" applyAlignment="1">
      <alignment horizontal="center" vertical="center" wrapText="1"/>
    </xf>
    <xf numFmtId="0" fontId="2" fillId="0" borderId="19" xfId="7" applyFont="1" applyBorder="1" applyAlignment="1">
      <alignment horizontal="center" vertical="center" wrapText="1"/>
    </xf>
    <xf numFmtId="0" fontId="1" fillId="0" borderId="21" xfId="7" applyFont="1" applyBorder="1" applyAlignment="1">
      <alignment horizontal="center" vertical="center"/>
    </xf>
    <xf numFmtId="0" fontId="1" fillId="13" borderId="25" xfId="7" applyFont="1" applyFill="1" applyBorder="1" applyAlignment="1">
      <alignment horizontal="center" vertical="center"/>
    </xf>
    <xf numFmtId="0" fontId="1" fillId="13" borderId="27" xfId="0" applyFont="1" applyFill="1" applyBorder="1" applyAlignment="1">
      <alignment horizontal="center" vertical="center" shrinkToFit="1"/>
    </xf>
    <xf numFmtId="0" fontId="1" fillId="13" borderId="28" xfId="7" applyFont="1" applyFill="1" applyBorder="1" applyAlignment="1">
      <alignment horizontal="left" vertical="center" wrapText="1"/>
    </xf>
    <xf numFmtId="0" fontId="1" fillId="13" borderId="28" xfId="7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49" fillId="0" borderId="19" xfId="0" applyFont="1" applyBorder="1" applyAlignment="1">
      <alignment horizontal="left" vertical="top"/>
    </xf>
    <xf numFmtId="0" fontId="48" fillId="0" borderId="5" xfId="0" applyFont="1" applyBorder="1" applyAlignment="1">
      <alignment horizontal="center" vertical="center" wrapText="1"/>
    </xf>
    <xf numFmtId="0" fontId="49" fillId="0" borderId="0" xfId="0" applyFont="1" applyAlignment="1">
      <alignment horizontal="left" vertical="top"/>
    </xf>
    <xf numFmtId="0" fontId="49" fillId="0" borderId="19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27" fillId="0" borderId="19" xfId="26" applyBorder="1" applyAlignment="1">
      <alignment horizontal="center" vertical="center" wrapText="1"/>
    </xf>
    <xf numFmtId="0" fontId="27" fillId="0" borderId="19" xfId="26" applyFill="1" applyBorder="1" applyAlignment="1">
      <alignment horizontal="center" vertical="center" wrapText="1"/>
    </xf>
    <xf numFmtId="0" fontId="49" fillId="0" borderId="19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top"/>
    </xf>
    <xf numFmtId="0" fontId="14" fillId="0" borderId="19" xfId="26" applyFont="1" applyBorder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" fillId="0" borderId="33" xfId="20" applyFont="1" applyFill="1" applyBorder="1" applyAlignment="1">
      <alignment horizontal="center" vertical="center" wrapText="1"/>
    </xf>
    <xf numFmtId="0" fontId="1" fillId="13" borderId="19" xfId="0" applyFont="1" applyFill="1" applyBorder="1" applyAlignment="1">
      <alignment horizontal="center" vertical="center" wrapText="1"/>
    </xf>
    <xf numFmtId="0" fontId="6" fillId="0" borderId="19" xfId="2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" xfId="2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 vertical="center" wrapText="1"/>
    </xf>
    <xf numFmtId="0" fontId="1" fillId="0" borderId="1" xfId="45" applyFont="1" applyBorder="1" applyAlignment="1">
      <alignment horizontal="center" vertical="center" wrapText="1"/>
    </xf>
    <xf numFmtId="0" fontId="51" fillId="0" borderId="19" xfId="136" applyFont="1" applyFill="1" applyBorder="1" applyAlignment="1">
      <alignment horizontal="left" vertical="center"/>
    </xf>
    <xf numFmtId="0" fontId="51" fillId="13" borderId="19" xfId="136" applyFont="1" applyFill="1" applyBorder="1" applyAlignment="1">
      <alignment horizontal="center" vertical="center"/>
    </xf>
    <xf numFmtId="0" fontId="52" fillId="0" borderId="19" xfId="136" applyFont="1" applyFill="1" applyBorder="1" applyAlignment="1">
      <alignment horizontal="center" vertical="center"/>
    </xf>
    <xf numFmtId="0" fontId="53" fillId="0" borderId="19" xfId="138" applyFont="1" applyFill="1" applyBorder="1" applyAlignment="1" applyProtection="1">
      <alignment horizontal="center" vertical="center"/>
    </xf>
    <xf numFmtId="0" fontId="10" fillId="13" borderId="19" xfId="0" applyFont="1" applyFill="1" applyBorder="1" applyAlignment="1">
      <alignment horizontal="center" vertical="center" wrapText="1"/>
    </xf>
    <xf numFmtId="0" fontId="1" fillId="0" borderId="1" xfId="115" applyFont="1" applyBorder="1" applyAlignment="1">
      <alignment horizontal="center" vertical="center" wrapText="1"/>
    </xf>
    <xf numFmtId="0" fontId="6" fillId="0" borderId="19" xfId="115" applyFont="1" applyBorder="1" applyAlignment="1">
      <alignment horizontal="center" vertical="center" wrapText="1"/>
    </xf>
    <xf numFmtId="0" fontId="5" fillId="0" borderId="19" xfId="115" applyFont="1" applyBorder="1" applyAlignment="1">
      <alignment horizontal="center" vertical="center" wrapText="1"/>
    </xf>
    <xf numFmtId="0" fontId="2" fillId="0" borderId="19" xfId="115" applyFont="1" applyBorder="1" applyAlignment="1">
      <alignment horizontal="center" vertical="center" wrapText="1"/>
    </xf>
    <xf numFmtId="0" fontId="51" fillId="0" borderId="19" xfId="115" applyFont="1" applyFill="1" applyBorder="1" applyAlignment="1">
      <alignment horizontal="left" vertical="top" wrapText="1"/>
    </xf>
    <xf numFmtId="0" fontId="54" fillId="0" borderId="19" xfId="6" applyFont="1" applyFill="1" applyBorder="1" applyAlignment="1">
      <alignment horizontal="left" vertical="center" wrapText="1"/>
    </xf>
    <xf numFmtId="0" fontId="52" fillId="0" borderId="19" xfId="133" applyFont="1" applyFill="1" applyBorder="1" applyAlignment="1">
      <alignment horizontal="center" vertical="center" wrapText="1"/>
    </xf>
    <xf numFmtId="0" fontId="52" fillId="0" borderId="19" xfId="115" applyFont="1" applyFill="1" applyBorder="1" applyAlignment="1">
      <alignment horizontal="center" vertical="center" wrapText="1"/>
    </xf>
    <xf numFmtId="0" fontId="51" fillId="0" borderId="19" xfId="133" applyFont="1" applyFill="1" applyBorder="1" applyAlignment="1">
      <alignment horizontal="left" vertical="center" wrapText="1"/>
    </xf>
    <xf numFmtId="0" fontId="54" fillId="0" borderId="19" xfId="6" applyFont="1" applyFill="1" applyBorder="1" applyAlignment="1">
      <alignment horizontal="center" vertical="center" wrapText="1"/>
    </xf>
    <xf numFmtId="0" fontId="55" fillId="0" borderId="19" xfId="133" applyFont="1" applyFill="1" applyBorder="1" applyAlignment="1">
      <alignment horizontal="left" vertical="center" wrapText="1"/>
    </xf>
    <xf numFmtId="0" fontId="52" fillId="0" borderId="19" xfId="133" applyFont="1" applyFill="1" applyBorder="1" applyAlignment="1">
      <alignment horizontal="left" vertical="top" wrapText="1"/>
    </xf>
    <xf numFmtId="0" fontId="54" fillId="0" borderId="19" xfId="11" applyFont="1" applyFill="1" applyBorder="1" applyAlignment="1">
      <alignment horizontal="left" vertical="center"/>
    </xf>
    <xf numFmtId="0" fontId="52" fillId="0" borderId="5" xfId="3" applyFont="1" applyFill="1" applyBorder="1" applyAlignment="1">
      <alignment horizontal="center" vertical="center" wrapText="1"/>
    </xf>
    <xf numFmtId="0" fontId="52" fillId="0" borderId="19" xfId="133" applyFont="1" applyFill="1" applyBorder="1" applyAlignment="1">
      <alignment horizontal="left" vertical="center" wrapText="1"/>
    </xf>
    <xf numFmtId="0" fontId="2" fillId="0" borderId="30" xfId="20" applyFont="1" applyBorder="1" applyAlignment="1">
      <alignment horizontal="center" vertical="center" wrapText="1"/>
    </xf>
    <xf numFmtId="0" fontId="2" fillId="0" borderId="31" xfId="20" applyFont="1" applyBorder="1" applyAlignment="1">
      <alignment horizontal="center" vertical="center" wrapText="1"/>
    </xf>
    <xf numFmtId="0" fontId="14" fillId="0" borderId="19" xfId="26" applyFont="1" applyBorder="1" applyAlignment="1">
      <alignment horizontal="left" vertical="top"/>
    </xf>
    <xf numFmtId="0" fontId="6" fillId="0" borderId="19" xfId="115" applyFont="1" applyFill="1" applyBorder="1" applyAlignment="1">
      <alignment horizontal="center" vertical="center" wrapText="1"/>
    </xf>
    <xf numFmtId="0" fontId="1" fillId="0" borderId="19" xfId="109" applyFont="1" applyBorder="1" applyAlignment="1">
      <alignment horizontal="left" vertical="center" wrapText="1"/>
    </xf>
    <xf numFmtId="0" fontId="5" fillId="0" borderId="19" xfId="109" applyFont="1" applyBorder="1" applyAlignment="1">
      <alignment horizontal="center" vertical="center" wrapText="1"/>
    </xf>
    <xf numFmtId="0" fontId="1" fillId="0" borderId="19" xfId="109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/>
    </xf>
    <xf numFmtId="0" fontId="10" fillId="12" borderId="19" xfId="0" applyFont="1" applyFill="1" applyBorder="1" applyAlignment="1">
      <alignment horizontal="center" vertical="center" wrapText="1"/>
    </xf>
    <xf numFmtId="0" fontId="6" fillId="0" borderId="19" xfId="109" applyFont="1" applyBorder="1" applyAlignment="1">
      <alignment horizontal="left" vertical="center" wrapText="1"/>
    </xf>
    <xf numFmtId="0" fontId="1" fillId="0" borderId="19" xfId="115" applyFont="1" applyBorder="1" applyAlignment="1">
      <alignment horizontal="left" vertical="center" wrapText="1"/>
    </xf>
    <xf numFmtId="0" fontId="6" fillId="0" borderId="19" xfId="115" applyFont="1" applyFill="1" applyBorder="1" applyAlignment="1">
      <alignment horizontal="center" vertical="center" wrapText="1"/>
    </xf>
    <xf numFmtId="0" fontId="1" fillId="0" borderId="19" xfId="115" applyFont="1" applyFill="1" applyBorder="1" applyAlignment="1">
      <alignment horizontal="center" vertical="center" wrapText="1"/>
    </xf>
    <xf numFmtId="0" fontId="14" fillId="0" borderId="19" xfId="6" applyFont="1" applyFill="1" applyBorder="1" applyAlignment="1">
      <alignment horizontal="left" vertical="top" wrapText="1"/>
    </xf>
    <xf numFmtId="0" fontId="2" fillId="0" borderId="26" xfId="7" applyFont="1" applyBorder="1" applyAlignment="1">
      <alignment horizontal="left" vertical="center"/>
    </xf>
    <xf numFmtId="0" fontId="2" fillId="0" borderId="17" xfId="7" applyFont="1" applyBorder="1" applyAlignment="1">
      <alignment horizontal="left" vertical="center"/>
    </xf>
    <xf numFmtId="0" fontId="2" fillId="0" borderId="21" xfId="7" applyFont="1" applyBorder="1" applyAlignment="1">
      <alignment horizontal="left" vertical="center"/>
    </xf>
    <xf numFmtId="0" fontId="4" fillId="13" borderId="29" xfId="7" applyFont="1" applyFill="1" applyBorder="1" applyAlignment="1">
      <alignment horizontal="center" vertical="center"/>
    </xf>
    <xf numFmtId="0" fontId="4" fillId="13" borderId="38" xfId="7" applyFont="1" applyFill="1" applyBorder="1" applyAlignment="1">
      <alignment horizontal="center" vertical="center"/>
    </xf>
    <xf numFmtId="0" fontId="4" fillId="13" borderId="19" xfId="7" applyFont="1" applyFill="1" applyBorder="1" applyAlignment="1">
      <alignment horizontal="center" vertical="center"/>
    </xf>
    <xf numFmtId="0" fontId="4" fillId="13" borderId="20" xfId="7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 wrapText="1"/>
    </xf>
    <xf numFmtId="0" fontId="5" fillId="7" borderId="17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2" fillId="0" borderId="20" xfId="7" applyFont="1" applyBorder="1" applyAlignment="1">
      <alignment horizontal="center" vertical="center" wrapText="1"/>
    </xf>
    <xf numFmtId="0" fontId="2" fillId="0" borderId="17" xfId="7" applyFont="1" applyBorder="1" applyAlignment="1">
      <alignment horizontal="center" vertical="center" wrapText="1"/>
    </xf>
    <xf numFmtId="0" fontId="5" fillId="8" borderId="23" xfId="7" applyFont="1" applyFill="1" applyBorder="1" applyAlignment="1">
      <alignment horizontal="left" vertical="center" wrapText="1"/>
    </xf>
    <xf numFmtId="0" fontId="5" fillId="8" borderId="24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5" fillId="4" borderId="1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0" fontId="2" fillId="3" borderId="32" xfId="0" applyFont="1" applyFill="1" applyBorder="1" applyAlignment="1">
      <alignment horizontal="center" vertical="center" shrinkToFit="1"/>
    </xf>
    <xf numFmtId="0" fontId="6" fillId="0" borderId="33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2" fillId="3" borderId="31" xfId="0" applyFont="1" applyFill="1" applyBorder="1" applyAlignment="1">
      <alignment horizontal="center" vertical="center" shrinkToFit="1"/>
    </xf>
    <xf numFmtId="0" fontId="6" fillId="0" borderId="15" xfId="0" applyFont="1" applyBorder="1" applyAlignment="1">
      <alignment horizontal="left" vertical="top"/>
    </xf>
    <xf numFmtId="0" fontId="6" fillId="0" borderId="40" xfId="0" applyFont="1" applyBorder="1" applyAlignment="1">
      <alignment horizontal="left" vertical="top"/>
    </xf>
    <xf numFmtId="0" fontId="1" fillId="0" borderId="1" xfId="130" applyFont="1" applyAlignment="1">
      <alignment horizontal="left" vertical="top" wrapText="1"/>
    </xf>
    <xf numFmtId="0" fontId="5" fillId="4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2" fillId="2" borderId="20" xfId="0" applyFont="1" applyFill="1" applyBorder="1" applyAlignment="1">
      <alignment horizontal="left" vertical="center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2" fillId="3" borderId="13" xfId="0" applyFont="1" applyFill="1" applyBorder="1" applyAlignment="1">
      <alignment horizontal="left" vertical="center" wrapText="1" shrinkToFit="1"/>
    </xf>
    <xf numFmtId="0" fontId="6" fillId="0" borderId="7" xfId="0" applyFont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center" wrapText="1" shrinkToFit="1"/>
    </xf>
    <xf numFmtId="0" fontId="6" fillId="0" borderId="1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5" fillId="5" borderId="20" xfId="1" applyFont="1" applyFill="1" applyBorder="1" applyAlignment="1">
      <alignment horizontal="left" vertical="center" wrapText="1"/>
    </xf>
    <xf numFmtId="0" fontId="5" fillId="5" borderId="17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 shrinkToFit="1"/>
    </xf>
    <xf numFmtId="0" fontId="6" fillId="7" borderId="2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/>
    </xf>
    <xf numFmtId="0" fontId="1" fillId="0" borderId="30" xfId="45" applyFont="1" applyBorder="1" applyAlignment="1">
      <alignment horizontal="center" vertical="center" wrapText="1"/>
    </xf>
    <xf numFmtId="0" fontId="1" fillId="0" borderId="35" xfId="45" applyFont="1" applyBorder="1" applyAlignment="1">
      <alignment horizontal="center" vertical="center" wrapText="1"/>
    </xf>
    <xf numFmtId="0" fontId="1" fillId="0" borderId="36" xfId="45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39" xfId="0" applyFont="1" applyFill="1" applyBorder="1" applyAlignment="1">
      <alignment horizontal="left" vertical="center"/>
    </xf>
    <xf numFmtId="0" fontId="5" fillId="5" borderId="20" xfId="133" applyFont="1" applyFill="1" applyBorder="1" applyAlignment="1">
      <alignment horizontal="left" vertical="center" wrapText="1"/>
    </xf>
    <xf numFmtId="0" fontId="5" fillId="5" borderId="17" xfId="133" applyFont="1" applyFill="1" applyBorder="1" applyAlignment="1">
      <alignment horizontal="left" vertical="center" wrapText="1"/>
    </xf>
    <xf numFmtId="0" fontId="5" fillId="5" borderId="18" xfId="133" applyFont="1" applyFill="1" applyBorder="1" applyAlignment="1">
      <alignment horizontal="left" vertical="center" wrapText="1"/>
    </xf>
    <xf numFmtId="0" fontId="1" fillId="13" borderId="30" xfId="115" applyFont="1" applyFill="1" applyBorder="1" applyAlignment="1">
      <alignment horizontal="center" vertical="center" wrapText="1"/>
    </xf>
    <xf numFmtId="0" fontId="1" fillId="13" borderId="35" xfId="115" applyFont="1" applyFill="1" applyBorder="1" applyAlignment="1">
      <alignment horizontal="center" vertical="center" wrapText="1"/>
    </xf>
    <xf numFmtId="0" fontId="1" fillId="13" borderId="36" xfId="115" applyFont="1" applyFill="1" applyBorder="1" applyAlignment="1">
      <alignment horizontal="center" vertical="center" wrapText="1"/>
    </xf>
    <xf numFmtId="0" fontId="1" fillId="0" borderId="30" xfId="20" applyFont="1" applyBorder="1" applyAlignment="1">
      <alignment horizontal="center" vertical="center" wrapText="1"/>
    </xf>
    <xf numFmtId="0" fontId="1" fillId="0" borderId="35" xfId="20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left" vertical="center" wrapText="1"/>
    </xf>
    <xf numFmtId="0" fontId="1" fillId="0" borderId="19" xfId="1" applyFont="1" applyFill="1" applyBorder="1" applyAlignment="1">
      <alignment horizontal="left" vertical="top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49" fillId="0" borderId="19" xfId="0" applyFont="1" applyFill="1" applyBorder="1" applyAlignment="1">
      <alignment horizontal="left" vertical="center" wrapText="1"/>
    </xf>
    <xf numFmtId="0" fontId="27" fillId="0" borderId="5" xfId="26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8" fillId="0" borderId="5" xfId="0" applyFont="1" applyFill="1" applyBorder="1" applyAlignment="1">
      <alignment horizontal="center" vertical="center" wrapText="1"/>
    </xf>
    <xf numFmtId="0" fontId="1" fillId="0" borderId="20" xfId="20" applyFont="1" applyFill="1" applyBorder="1" applyAlignment="1">
      <alignment horizontal="center" vertical="center" wrapText="1"/>
    </xf>
    <xf numFmtId="0" fontId="51" fillId="0" borderId="19" xfId="133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</cellXfs>
  <cellStyles count="176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2 3 2" xfId="144" xr:uid="{61C9C142-C75C-4CAD-A426-9EF9E38A57B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3 3 2" xfId="145" xr:uid="{6940F925-4AE0-44AB-BB95-F29989A8E238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2 2 2" xfId="170" xr:uid="{25EACDC5-2FB3-429F-8693-32BDD51C1C9A}"/>
    <cellStyle name="Гиперссылка 4 2 3" xfId="34" xr:uid="{B7A64B9E-026A-4123-89D6-EE7F22B332BF}"/>
    <cellStyle name="Гиперссылка 4 2 4" xfId="120" xr:uid="{4D887770-086A-407D-ABC9-0EB1D216E5F5}"/>
    <cellStyle name="Гиперссылка 4 2 4 2" xfId="171" xr:uid="{E9B44FAC-92AA-4E9B-8AD2-F6E3E1D94C0B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4 4 2" xfId="146" xr:uid="{9396CB05-6883-4412-8BE4-458E1D70852E}"/>
    <cellStyle name="Гиперссылка 5" xfId="26" xr:uid="{A438E67A-F229-4EB8-AD0E-D176ECDF8698}"/>
    <cellStyle name="Гиперссылка 5 2" xfId="37" xr:uid="{FEF2AE7A-5ACE-4093-B054-414A14605D84}"/>
    <cellStyle name="Гиперссылка 5 2 2" xfId="147" xr:uid="{839442EE-A15D-44DF-BE37-DF7DCFB09DC6}"/>
    <cellStyle name="Гиперссылка 6" xfId="38" xr:uid="{62BBEEF6-C6BE-46AE-B022-37EE4C731333}"/>
    <cellStyle name="Гиперссылка 6 2" xfId="117" xr:uid="{E15EC37A-49CE-4C43-A1EF-B75761F74374}"/>
    <cellStyle name="Гиперссылка 6 2 2" xfId="169" xr:uid="{C4D406B0-EF59-4206-BEE3-B3D454C28D16}"/>
    <cellStyle name="Гиперссылка 7" xfId="28" xr:uid="{EBA49BBA-6279-4971-B8F7-49BB21C5F3F1}"/>
    <cellStyle name="Гиперссылка 7 2" xfId="143" xr:uid="{9BB7E620-7797-4677-B429-E8C40FD28AD1}"/>
    <cellStyle name="Гиперссылка 8" xfId="138" xr:uid="{89B90FE0-5C4E-4BC7-898D-C12865A781E6}"/>
    <cellStyle name="Гиперссылка 9" xfId="140" xr:uid="{6B24A1F8-7C97-4E72-9AD1-06ED281CCBB4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3 2" xfId="148" xr:uid="{1126A69D-AACB-4DB1-BF24-6235D25A60CF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1 2 2" xfId="149" xr:uid="{A237AEBE-503E-4C6B-A1BD-8DEDB131F838}"/>
    <cellStyle name="Обычный 12" xfId="19" xr:uid="{944F3E38-0221-4FEB-A6AB-4DA8FB7D1E7E}"/>
    <cellStyle name="Обычный 12 2" xfId="42" xr:uid="{C57BE36F-76BB-4F33-AC4E-9052602D939E}"/>
    <cellStyle name="Обычный 12 2 2" xfId="150" xr:uid="{4AE71834-6CEA-4525-89FD-98EF27E42E14}"/>
    <cellStyle name="Обычный 13" xfId="23" xr:uid="{2AB7C467-7A23-4B4B-9739-4DC44FCC3E1C}"/>
    <cellStyle name="Обычный 13 2" xfId="43" xr:uid="{B1E64D6D-6E5E-4107-84D8-09C8C514D2C9}"/>
    <cellStyle name="Обычный 13 2 2" xfId="151" xr:uid="{BA4047F4-7502-42C4-A931-A9F6E3BE4B6F}"/>
    <cellStyle name="Обычный 14" xfId="24" xr:uid="{3E5963D6-6B26-4775-853B-9BE48F2A88ED}"/>
    <cellStyle name="Обычный 14 2" xfId="44" xr:uid="{3CD5EA78-5945-4845-84FE-A6CD4C46C240}"/>
    <cellStyle name="Обычный 14 2 2" xfId="152" xr:uid="{536DEFA3-AABB-4AC2-B09C-26AC79D64B93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7 2" xfId="142" xr:uid="{ECC0D17C-FEA0-4F5B-8105-FA98F72C3EC6}"/>
    <cellStyle name="Обычный 18" xfId="130" xr:uid="{FD1AD465-4C31-46F4-BED1-C3D3049BA9B0}"/>
    <cellStyle name="Обычный 18 2" xfId="172" xr:uid="{6AF81498-2C81-4791-8CA7-D6C92B80DE9B}"/>
    <cellStyle name="Обычный 19" xfId="136" xr:uid="{0A6C096C-22C2-4B4A-ABA5-AD8C364874BD}"/>
    <cellStyle name="Обычный 19 2" xfId="175" xr:uid="{1A20F5D0-B499-4806-A96A-544C46B5287C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2 3 2" xfId="153" xr:uid="{7FF3339E-B545-47CC-90E4-1AD7483DC43A}"/>
    <cellStyle name="Обычный 2 4" xfId="139" xr:uid="{267DA4E2-E2FF-4772-B0BD-636A3ED0A5AD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4 2" xfId="155" xr:uid="{19718143-1B5D-46E6-B7E4-9DBE69A84322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4 2" xfId="156" xr:uid="{9103A2D5-A758-46FC-A309-C231C6596688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6 2" xfId="154" xr:uid="{4ACA0193-435E-47F0-A55D-A886D469FE50}"/>
    <cellStyle name="Обычный 3 7" xfId="111" xr:uid="{26E1AF2B-B02C-4D88-A2E6-1392BA190449}"/>
    <cellStyle name="Обычный 3 8" xfId="132" xr:uid="{58C717FB-8B13-4C06-BE13-0039FD96DF07}"/>
    <cellStyle name="Обычный 3 9" xfId="137" xr:uid="{C0F79CA3-2AD2-4D4E-9F96-65B1B7F384C5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4 2" xfId="157" xr:uid="{790EBFAC-9CCC-4F4D-BFC9-07BF3B3CD01D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4 2" xfId="158" xr:uid="{3A86E8B0-CEE3-4BCE-8F78-BA07BC42E8C0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4 2" xfId="160" xr:uid="{DFCD17DC-52A8-4CA2-9585-6EEC6F359A72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3 3 2" xfId="161" xr:uid="{70D44BCD-48EF-49D5-9A0B-E54F9ED22AA6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6 2" xfId="159" xr:uid="{B94B1764-65A7-44BE-B148-3AC40588B840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3 2" xfId="163" xr:uid="{AC40DC0B-6BDF-46FC-B8AE-6CFF178BCDEB}"/>
    <cellStyle name="Обычный 7 2 4" xfId="89" xr:uid="{01C77658-B36B-45B1-8D22-8844C64A922A}"/>
    <cellStyle name="Обычный 7 2 5" xfId="141" xr:uid="{4037EF10-6770-417E-A7E8-5BA0119C6AD9}"/>
    <cellStyle name="Обычный 7 3" xfId="18" xr:uid="{64045C8D-5383-4523-889D-50EE07E8623D}"/>
    <cellStyle name="Обычный 7 3 2" xfId="75" xr:uid="{787DE03C-2B4D-4C5C-A319-AACED3C84FC0}"/>
    <cellStyle name="Обычный 7 3 2 2" xfId="164" xr:uid="{DFC09C8E-12A0-46E6-849A-8D01F3F0F56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5 2" xfId="162" xr:uid="{7B3E8B0C-68B2-4699-9E2A-726C70E1491D}"/>
    <cellStyle name="Обычный 7 6" xfId="90" xr:uid="{F52CB0A3-7D0D-4E27-976A-C4822899B811}"/>
    <cellStyle name="Обычный 7 7" xfId="131" xr:uid="{3257C935-B56C-47FB-807E-FBCA4DFEE46E}"/>
    <cellStyle name="Обычный 7 7 2" xfId="173" xr:uid="{85FCAEFE-96B4-45DD-A3D0-13AA6155C6EF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8 3 2" xfId="165" xr:uid="{74B3B453-DFEE-4D51-BF65-9A231096AD87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2 2" xfId="167" xr:uid="{971F4DCC-A753-407E-AFA8-4199DE0DDFEC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3 2" xfId="168" xr:uid="{2C237AD3-E648-41BD-98FC-488016734BD2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6 2" xfId="166" xr:uid="{F885E4CF-05AE-4384-9AAB-FF60B1D6D660}"/>
    <cellStyle name="Обычный 9 7" xfId="124" xr:uid="{C107ECB0-5579-4501-9A56-1272ECD49B81}"/>
    <cellStyle name="Обычный 9 8" xfId="135" xr:uid="{2C08D557-1747-48AF-B5F3-D18C5373AA26}"/>
    <cellStyle name="Обычный 9 8 2" xfId="174" xr:uid="{AFA04B98-F0BD-404F-8F2C-B13F7B079904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200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200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205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205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79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79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190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190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190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190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200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200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200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200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grantauto.ru/catalog/instrument/instrument_spetsialnyy/motornaya_gruppa/semnik_maslyanogo_filtra/semnik_filtra_maslyanogo_65_120mm_jonnesway.html" TargetMode="External"/><Relationship Id="rId18" Type="http://schemas.openxmlformats.org/officeDocument/2006/relationships/hyperlink" Target="http://www.vseinstrumenti.ru/ruchnoy-%20instru-ment/izmeritelnyj/mikrometry/norgau/50-75mm-0-01mm-%20041001075" TargetMode="External"/><Relationship Id="rId26" Type="http://schemas.openxmlformats.org/officeDocument/2006/relationships/hyperlink" Target="http://www.vseinstrumenti.ru/ruchnoy-%20instru-ment/izmeritelnyj/mikrometry/norgau/50-75mm-0-01mm-%20041001075" TargetMode="External"/><Relationship Id="rId39" Type="http://schemas.openxmlformats.org/officeDocument/2006/relationships/hyperlink" Target="https://www.incom-auto.ru/auto/kia/rio-se-dan/?utm_source=google&amp;utm_medium=cpc&amp;utm_campaign=Modeli+regioni&amp;gclid=EAIaIQob-ChMIybHap8Ww3AIVEeWaCh2rgQLoE-AAYASAAEgK5GPD_BwE" TargetMode="External"/><Relationship Id="rId21" Type="http://schemas.openxmlformats.org/officeDocument/2006/relationships/hyperlink" Target="https://msk.garwin.ru/tovar/nutromer-indikatornyy-ni-10-18-mm-0-01-gost-868-82?yclid=6646365698416766561&amp;utm_source=yandex&amp;utm_medium=cpc&amp;utm_campaign=76197452_gt_all_rus_goods&amp;utm_term&amp;utm_content=gbid%7C4966447597_aid%7C12405234345_phrase%7C2655318_retargeting%7C2655318_device%7Cdesktop_pos%7Cpremium3_srctype%7Csearch_src%7Cnone_adp%7Cno" TargetMode="External"/><Relationship Id="rId34" Type="http://schemas.openxmlformats.org/officeDocument/2006/relationships/hyperlink" Target="https://www.protehnology.ru/multimetr_mastech_my-6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www.&#1087;&#1083;&#1072;&#1085;&#1077;&#1090;&#1072;&#1078;&#1077;&#1083;&#1077;&#1079;&#1103;&#1082;&#1072;.&#1088;&#1092;/avto-instrument/82516" TargetMode="External"/><Relationship Id="rId2" Type="http://schemas.openxmlformats.org/officeDocument/2006/relationships/hyperlink" Target="https://www.adobe.com/" TargetMode="External"/><Relationship Id="rId16" Type="http://schemas.openxmlformats.org/officeDocument/2006/relationships/hyperlink" Target="http://www.vseinstrumenti.ru/ruchnoy_instrument/izmeritelnyj/mikro%20metry/topex/mikrometr_topex_0-25_mm_31c629/" TargetMode="External"/><Relationship Id="rId20" Type="http://schemas.openxmlformats.org/officeDocument/2006/relationships/hyperlink" Target="http://www.vseinstrumenti.ru/ruchnoy-%20instrument/avtomobilnyi/vspomogatelnyj/king-tony/nabor-schupov-%20dlya-proverki-zazorov-0-04-1-mm-25-predmetov-king-tony-77335-%2025/" TargetMode="External"/><Relationship Id="rId29" Type="http://schemas.openxmlformats.org/officeDocument/2006/relationships/hyperlink" Target="http://www.vseinstrumenti.ru/instru-ment/izmeritelnyj/uglomery_i_uk%20lonom-ery/mastak/uglomer_mastak_123-00360/" TargetMode="External"/><Relationship Id="rId41" Type="http://schemas.openxmlformats.org/officeDocument/2006/relationships/hyperlink" Target="https://www.incom-auto.ru/auto/kia/rio-se-dan/?utm_source=google&amp;utm_medium=cpc&amp;utm_campaign=Modeli+regioni&amp;gclid=EAIaIQob-ChMIybHap8Ww3AIVEeWaCh2rgQLoE-AAYASAAEgK5GPD_BwE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hyperlink" Target="http://system4you.ru/instrument/instrument-%20mastak/ruchnoy-instrument_863/sharnirno-gubtsevyy-" TargetMode="External"/><Relationship Id="rId11" Type="http://schemas.openxmlformats.org/officeDocument/2006/relationships/hyperlink" Target="https://www.vseinstrumenti.ru/product/udarnaya-otvertka-rockforce-s-naborom-vstavok-17-predmetov-rf-5171-1236692/" TargetMode="External"/><Relationship Id="rId24" Type="http://schemas.openxmlformats.org/officeDocument/2006/relationships/hyperlink" Target="https://www.vseinstrumenti.ru/ruchnoy-instrument/izmeritelnyj/shtangentsirkuli/gigant/200-mm-clp-200/" TargetMode="External"/><Relationship Id="rId32" Type="http://schemas.openxmlformats.org/officeDocument/2006/relationships/hyperlink" Target="https://system4you.ru/jtc-nakidka-na-krylo-zaschitnaya-magnitnaya-890h580mm-jtc" TargetMode="External"/><Relationship Id="rId37" Type="http://schemas.openxmlformats.org/officeDocument/2006/relationships/hyperlink" Target="https://www.autoscaners.ru/catalogue/?catalogue_id=maxisys_ms906bt_multimarochnyy_skaner_autel_&amp;utm_medium=&#1052;&#1045;&#1056;&#1063;&#1040;&#1053;&#1058;&amp;roistat=merchant15_g_69109256089_online:ru:RU:46174&amp;roistat_referrer=&amp;roistat_pos=&amp;gclid=CjwKCAjwlrqHBhByEiwAnLmYUPmWCY78HI9irsbA26Fn7_gnfOPw7HIeWLfE98C2EabK7qG8WCy2oxoCjfYQAvD_BwE" TargetMode="External"/><Relationship Id="rId40" Type="http://schemas.openxmlformats.org/officeDocument/2006/relationships/hyperlink" Target="https://www.incom-auto.ru/auto/kia/rio-sedan/?utm_source=google&amp;utm_medium=cpc&amp;utm_campaign=Modeli+regioni&amp;gclid=EAIaIQobChMIybHap8Ww3AIVEeWaCh2rgQLoEAAYASAAEgK5GPD_BwE&#1044;&#1080;&#1072;&#1084;&#1077;&#1090;&#1088;%20&#1094;&#1080;&#1083;&#1080;&#1085;&#1076;&#1088;&#1072;%20&#1080;%20&#1093;&#1086;&#1076;%20&#1087;&#1086;&#1088;&#1096;&#1085;&#1103;,%20&#1084;&#1084;72%20&#215;%2084&#1050;&#1086;&#1083;&#1080;&#1095;&#1077;&#1089;&#1090;&#1074;&#1086;%20&#1094;&#1080;&#1083;&#1080;&#1085;&#1076;&#1088;&#1086;&#1074;%204&#1052;&#1072;&#1082;&#1089;&#1080;&#1084;&#1072;&#1083;&#1100;&#1085;&#1072;&#1103;%20&#1084;&#1086;&#1097;&#1085;&#1086;&#1089;&#1090;&#1100;,%20&#1083;.&#1089;./&#1082;&#1042;&#1090;%20&#1087;&#1088;&#1080;%20&#1086;&#1073;/&#1084;&#1080;&#1085;100%20/%2073%20&#1087;&#1088;&#1080;6000&#1052;&#1072;&#1082;&#1089;&#1080;&#1084;&#1072;&#1083;&#1100;&#1085;&#1099;&#1081;%20&#1082;&#1088;&#1091;&#1090;&#1103;&#1097;&#1080;&#1081;%20&#1084;&#1086;&#1084;&#1077;&#1085;&#1090;,%20&#1053;*&#1084;%20&#1087;&#1088;&#1080;%20&#1086;&#1073;/&#1084;&#1080;&#1085;%20132%20&#1087;&#1088;&#1080;4000&#1054;&#1073;&#1098;&#1077;&#1084;%20&#1076;&#1074;&#1080;&#1075;&#1072;&#1090;&#1077;&#1083;&#1103;,%20&#1089;&#1084;&#179;1368&#1056;&#1072;&#1089;&#1087;&#1086;&#1083;&#1086;&#1078;&#1077;&#1085;&#1080;&#1077;%20&#1076;&#1074;&#1080;&#1075;&#1072;&#1090;&#1077;&#1083;&#1103;&#1087;&#1077;&#1088;&#1077;&#1076;&#1085;&#1077;&#1077;,%20&#1087;&#1086;&#1087;&#1077;&#1088;&#1077;&#1095;&#1085;&#1086;&#1077;.&#1056;&#1072;&#1089;&#1087;&#1086;&#1083;&#1086;&#1078;&#1077;&#1085;&#1080;&#1077;%20&#1094;&#1080;&#1083;&#1080;&#1085;&#1076;&#1088;&#1086;&#1074;&#1088;&#1103;&#1076;&#1085;&#1086;&#1077;.&#1057;&#1080;&#1089;&#1090;&#1077;&#1084;&#1072;%20&#1087;&#1080;&#1090;&#1072;&#1085;&#1080;&#1103;%20&#1076;&#1074;&#1080;&#1075;&#1072;&#1090;&#1077;&#1083;&#1103;%20&#1088;&#1072;&#1089;&#1087;&#1088;&#1077;&#1076;&#1077;&#1083;&#1077;&#1085;&#1085;&#1099;&#1081;%20&#1074;&#1087;&#1088;&#1099;&#1089;&#1082;(&#1084;&#1085;&#1086;&#1075;&#1086;&#1090;&#1086;&#1095;&#1077;&#1095;&#1085;&#1099;&#1081;).&#1057;&#1090;&#1077;&#1087;&#1077;&#1085;&#1100;%20&#1089;&#1078;&#1072;&#1090;&#1080;&#1103;10.5&#1058;&#1080;&#1087;%20&#1076;&#1074;&#1080;&#1075;&#1072;&#1090;&#1077;&#1083;&#1103;&#1073;&#1077;&#1085;&#1079;&#1080;&#1085;&#1058;&#1080;&#1087;%20&#1085;&#1072;&#1076;&#1076;&#1091;&#1074;&#1072;%20&#1085;&#1077;&#1090;&#1063;&#1080;&#1089;&#1083;&#1086;%20&#1082;&#1083;&#1072;&#1087;&#1072;&#1085;&#1086;&#1074;%20&#1085;&#1072;%20&#1094;&#1080;&#1083;&#1080;&#1085;&#1076;&#1088;%204.&#1054;&#1041;&#1065;&#1040;&#1071;%20&#1048;&#1053;&#1060;&#1054;&#1056;&#1052;&#1040;&#1062;&#1048;&#1071;:&#1050;&#1083;&#1072;&#1089;&#1089;%20&#1072;&#1074;&#1090;&#1086;&#1084;&#1086;&#1073;&#1080;&#1083;&#1103;&#1050;&#1086;&#1083;&#1080;&#1095;&#1077;&#1089;&#1090;&#1074;&#1086;%20&#1076;&#1074;&#1077;&#1088;&#1077;&#1081;4&#1050;&#1086;&#1083;&#1080;&#1095;&#1077;&#1089;&#1090;&#1074;&#1086;%20&#1084;&#1077;&#1089;&#1090;5&#1050;&#1086;&#1088;&#1086;&#1073;&#1082;&#1072;&#1072;&#1074;&#1090;&#1086;&#1084;&#1072;&#1090;&#1052;&#1086;&#1097;&#1085;&#1086;&#1089;&#1090;&#1100;100%20&#1083;.&#1089;.&#1054;&#1073;&#1098;&#1077;&#1084;%201.4%20&#1083;&#1055;&#1088;&#1080;&#1074;&#1086;&#1076;%20&#1087;&#1077;&#1088;&#1077;&#1076;&#1085;&#1080;&#1081;%20&#1056;&#1072;&#1079;&#1075;&#1086;&#1085;%2012.9%20&#1089;&#1056;&#1072;&#1089;&#1093;&#1086;&#1076;6.4%20&#1083;&#1057;&#1090;&#1088;&#1072;&#1085;&#1072;%20&#1084;&#1072;&#1088;&#1082;&#1080;%20&#1070;&#1078;&#1085;&#1072;&#1103;%20&#1050;&#1086;&#1088;&#1077;&#1103;%20&#1058;&#1080;&#1087;%20&#1076;&#1074;&#1080;&#1075;&#1072;&#1090;&#1077;&#1083;&#1103;%20&#1073;&#1077;&#1085;&#1079;&#1080;&#1085;%20&#1058;&#1086;&#1087;&#1083;&#1080;&#1074;&#1086;%20&#1040;&#1048;-%2092%20&#1054;&#1041;&#1066;&#1045;&#1052;%20&#1048;%20&#1052;&#1040;&#1057;&#1057;&#1040;:&#1054;&#1073;&#1098;&#1077;&#1084;%20&#1073;&#1072;&#1075;&#1072;&#1078;&#1085;&#1080;&#1082;&#1072;%20&#1084;&#1080;&#1085;/&#1084;&#1072;&#1082;&#1089;,%20&#1083;%20480&#1054;&#1073;&#1098;&#1077;&#1084;%20&#1090;&#1086;&#1087;&#1083;&#1080;&#1074;&#1085;&#1086;&#1075;&#1086;%20&#1073;&#1072;&#1082;&#1072;,%20&#1083;%2050&#1055;&#1086;&#1083;&#1085;&#1072;&#1103;%20&#1084;&#1072;&#1089;&#1089;&#1072;,%20&#1082;&#1075;%201600&#1057;&#1085;&#1072;&#1088;&#1103;&#1078;&#1077;&#1085;&#1085;&#1072;&#1103;%20&#1084;&#1072;&#1089;&#1089;&#1072;,%20&#1082;&#1075;%201182&#1055;&#1054;&#1044;&#1042;&#1045;&#1057;&#1050;&#1040;%20&#1048;%20&#1058;&#1054;&#1056;&#1052;&#1054;&#1047;&#1040;:&#1047;&#1072;&#1076;&#1085;&#1080;&#1077;%20&#1090;&#1086;&#1088;&#1084;&#1086;&#1079;&#1072;%20&#1073;&#1072;&#1088;&#1072;&#1073;&#1072;&#1085;&#1085;&#1099;&#1077;&#1055;&#1077;&#1088;&#1077;&#1076;&#1085;&#1080;&#1077;%20&#1090;&#1086;&#1088;&#1084;&#1086;&#1079;&#1072;%20&#1076;&#1080;&#1089;&#1082;&#1086;&#1074;&#1099;&#1077;%20&#1074;&#1077;&#1085;&#1090;&#1080;&#1083;&#1080;&#1088;&#1091;&#1077;&#1084;&#1099;&#1077;&#1058;&#1080;&#1087;%20&#1079;&#1072;&#1076;&#1085;&#1077;&#1081;%20&#1087;&#1086;&#1076;&#1074;&#1077;&#1089;&#1082;&#1080;%20&#1087;&#1086;&#1083;&#1091;&#1085;&#1077;&#1079;&#1072;&#1074;&#1080;&#1089;&#1080;&#1084;&#1072;&#1103;,%20&#1087;&#1088;&#1091;&#1078;&#1080;&#1085;&#1085;&#1072;&#1103;&#1058;&#1080;&#1087;%20&#1087;&#1077;&#1088;&#1077;&#1076;&#1085;&#1077;&#1081;%20&#1087;&#1086;&#1076;&#1074;&#1077;&#1089;&#1082;&#1080;%20&#1085;&#1077;&#1079;&#1072;&#1074;&#1080;&#1089;&#1080;&#1084;&#1072;&#1103;,%20&#1087;&#1088;&#1091;&#1078;&#1080;&#1085;&#1085;&#1072;&#1103;%20&#1056;&#1040;&#1047;&#1052;&#1045;&#1056;&#1067;,%20&#1052;&#1052;&#1042;&#1099;&#1089;&#1086;&#1090;&#1072;%20-%201470&#1044;&#1083;&#1080;&#1085;&#1072;%20-%204400&#1050;&#1083;&#1080;&#1088;&#1077;&#1085;&#1089;%20-%20160&#1050;&#1086;&#1083;&#1077;&#1089;&#1085;&#1072;&#1103;%20&#1073;&#1072;&#1079;&#1072;%20-%202600&#1056;&#1072;&#1079;&#1084;&#1077;&#1088;%20&#1082;&#1086;&#1083;&#1077;&#1089;%20-%20185/65/R15,%20195/55/R16&#1064;&#1080;&#1088;&#1080;&#1085;&#1072;%20-%201740&#1058;&#1056;&#1040;&#1053;&#1057;&#1052;&#1048;&#1057;&#1057;&#1048;&#1071;:&#1050;&#1086;&#1083;&#1080;&#1095;&#1077;&#1089;&#1090;&#1074;&#1086;%20&#1087;&#1077;&#1088;&#1077;&#1076;&#1072;&#1095;%206.&#1050;&#1086;&#1088;&#1086;&#1073;&#1082;&#1072;%20&#1087;&#1077;&#1088;&#1077;&#1076;&#1072;&#1095;&#1080;&#1072;&#1074;&#1090;&#1086;&#1084;&#1072;&#1090;&#1058;&#1080;&#1087;%20&#1087;&#1088;&#1080;&#1074;&#1086;&#1076;&#1072;%20&#1087;&#1077;&#1088;&#1077;&#1076;&#1085;&#1080;&#1081;.&#1069;&#1050;&#1057;&#1055;&#1051;&#1059;&#1040;&#1058;&#1040;&#1062;&#1048;&#1054;&#1053;&#1053;&#1067;&#1045;%20&#1055;&#1054;&#1050;&#1040;&#1047;&#1040;&#1058;&#1045;&#1051;&#1048;:&#1052;&#1072;&#1082;&#1089;&#1080;&#1084;&#1072;&#1083;&#1100;&#1085;&#1072;&#1103;%20&#1089;&#1082;&#1086;&#1088;&#1086;&#1089;&#1090;&#1100;,%20&#1082;&#1084;/&#1095;183&#1052;&#1072;&#1088;&#1082;&#1072;%20&#1090;&#1086;&#1087;&#1083;&#1080;&#1074;&#1072;%20&#1040;&#1048;-92%20&#1056;&#1072;&#1079;&#1075;&#1086;&#1085;%20&#1076;&#1086;%20100%20&#1082;&#1084;/&#1095;,%20&#1089;12.9&#1056;&#1072;&#1089;&#1093;&#1086;&#1076;%20&#1090;&#1086;&#1087;&#1083;&#1080;&#1074;&#1072;,%20&#1083;%20&#1075;&#1086;&#1088;&#1086;&#1076;/&#1090;&#1088;&#1072;&#1089;&#1089;&#1072;/&#1089;&#1084;&#1077;&#1096;&#1072;&#1085;&#1085;&#1099;&#1081;%208.5/5.1/6.4%20&#1069;&#1082;&#1086;&#1083;&#1086;&#1075;&#1080;&#1095;&#1077;&#1089;&#1082;&#1080;&#1081;%20&#1082;&#1083;&#1072;&#1089;&#1089;%20Euro%205&#1096;&#1090;4/16" TargetMode="External"/><Relationship Id="rId5" Type="http://schemas.openxmlformats.org/officeDocument/2006/relationships/hyperlink" Target="http://www.obi.ru/decom/product/%D0%A2%D0%B8%D1%81%25" TargetMode="External"/><Relationship Id="rId15" Type="http://schemas.openxmlformats.org/officeDocument/2006/relationships/hyperlink" Target="http://www.vseinstrumenti.ru/ruchnoy-instrument/klyuchi/dinamometricheskie/ombra/a90039/" TargetMode="External"/><Relationship Id="rId23" Type="http://schemas.openxmlformats.org/officeDocument/2006/relationships/hyperlink" Target="http://www.vseinstrumenti.ru/ruchnoy-%20instru-ment/klyuchi/dinamometricheskie/ombra/a90039/" TargetMode="External"/><Relationship Id="rId28" Type="http://schemas.openxmlformats.org/officeDocument/2006/relationships/hyperlink" Target="https://www.vseinstrumenti.ru/ruchnoy-instru-ment/izmeritelnyj/nutromery/debever/nutromer-indikatornyj-18-50-mm-0-01-mm-db-s-bm5001/" TargetMode="External"/><Relationship Id="rId36" Type="http://schemas.openxmlformats.org/officeDocument/2006/relationships/hyperlink" Target="https://system4you.ru/tester-dlya-proverki-napryajeniya-6-24-v-king-%20tony-9dc22" TargetMode="External"/><Relationship Id="rId10" Type="http://schemas.openxmlformats.org/officeDocument/2006/relationships/hyperlink" Target="https://www.vseinstrumenti.ru/product/molotok-s-fiberglasovoj-rukoyatkoj-500g-gigant-hht500-1-1150553" TargetMode="External"/><Relationship Id="rId19" Type="http://schemas.openxmlformats.org/officeDocument/2006/relationships/hyperlink" Target="https://www.vseinstrumenti.ru/ruchnoy-instrument/izmeritelnyj/shtangentsirkuli/gigant/200-mm-clp-200/" TargetMode="External"/><Relationship Id="rId31" Type="http://schemas.openxmlformats.org/officeDocument/2006/relationships/hyperlink" Target="https://www.vseinstrumenti.ru/electrika-i-svet/svetilniki/fonari/nordberg/svetodiodnaya-skladnaya-akkumulyatornaya-lampa-8-1-1909/?gclid=CjwKCAjwlrqHBhByEiwAnLmYUAu8X8UN35aDrFNYdbOzicjdBt-ODEjzpHKBVwvjsOz34N_fQvVBqxoCqPQQAvD_BwE" TargetMode="External"/><Relationship Id="rId4" Type="http://schemas.openxmlformats.org/officeDocument/2006/relationships/hyperlink" Target="http://vaz-dvigatel.ru/product/dvigatel-vaz-21126-novyj-v-sbore/" TargetMode="External"/><Relationship Id="rId9" Type="http://schemas.openxmlformats.org/officeDocument/2006/relationships/hyperlink" Target="http://www.vseinstrumenti.ru/avtogarazhnoe-%20oborudo-vanie/semniki/dlya-dvigatelya/kleschi-dlya-porshnevyh-%20kolets/opravki/king-tony/9ac125-32/" TargetMode="External"/><Relationship Id="rId14" Type="http://schemas.openxmlformats.org/officeDocument/2006/relationships/hyperlink" Target="https://bi-bi.ru/product/e0000042969" TargetMode="External"/><Relationship Id="rId22" Type="http://schemas.openxmlformats.org/officeDocument/2006/relationships/hyperlink" Target="https://www.vseinstrumenti.ru/ruchnoy-instru-ment/izmeritelnyj/nutromery/debever/nutromer-indikatornyj-18-50-mm-0-01-mm-db-s-bm5001/" TargetMode="External"/><Relationship Id="rId27" Type="http://schemas.openxmlformats.org/officeDocument/2006/relationships/hyperlink" Target="https://msk.garwin.ru/tovar/nutromer-indikatornyy-ni-10-18-mm-0-01-gost-868-82?yclid=6646365698416766561&amp;utm_source=yandex&amp;utm_medium=cpc&amp;utm_campaign=76197452_gt_all_rus_goods&amp;utm_term&amp;utm_content=gbid%7C4966447597_aid%7C12405234345_phrase%7C2655318_retargeting%7C2655318_device%7Cdesktop_pos%7Cpremium3_srctype%7Csearch_src%7Cnone_adp%7Cno" TargetMode="External"/><Relationship Id="rId30" Type="http://schemas.openxmlformats.org/officeDocument/2006/relationships/hyperlink" Target="https://www.vseinstrumenti.ru/rashodnie-materialy/instrument/izmeritelnyi/ostalnoy/prisposobleniya/jtc/jtc-5501-jw0573/?gclid=CjwKCAjwlrqHBhByEiwAnLmYUB8qACrTQ0rnUOpOdO3mojIaNHwJm_nxLrOLWYbBK_hh3Ojzn_PlGRoCIzkQAvD_BwE" TargetMode="External"/><Relationship Id="rId35" Type="http://schemas.openxmlformats.org/officeDocument/2006/relationships/hyperlink" Target="https://system4you.ru/jtc-chehly-zaschitnye-neylonovye-sidene-%20rulevoe-koleso-rychag-3sht-jtc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www.vseinstrumenti.ru/avtogarazhnoe-oborudovanie/oborudovanie-i-instrument-dlya-avtoservisa-i-sto/pressy/gidravlicheskie/ruchnye/nordberg/napolnyj-press-nordberg-n3612/?gclid=CjwKCAjwlrqHBhByEiwAnLmYUGxGV8kZCLR2V1UeDXKsoomK01pZtpQMoIGalQ7l0lJgT7Qdqchn7RoCLCwQAvD_BwE" TargetMode="External"/><Relationship Id="rId3" Type="http://schemas.openxmlformats.org/officeDocument/2006/relationships/hyperlink" Target="https://www.adobe.com/" TargetMode="External"/><Relationship Id="rId12" Type="http://schemas.openxmlformats.org/officeDocument/2006/relationships/hyperlink" Target="http://arstools.ru/?index2:274742" TargetMode="External"/><Relationship Id="rId17" Type="http://schemas.openxmlformats.org/officeDocument/2006/relationships/hyperlink" Target="http://www.vseinstrumenti.ru/ruchnoy-%20instru-ment/izmeritelnyj/mikrometry/norgau/25-50mm-0-01mm-%20041001050/" TargetMode="External"/><Relationship Id="rId25" Type="http://schemas.openxmlformats.org/officeDocument/2006/relationships/hyperlink" Target="http://www.vseinstrumenti.ru/ruchnoy-%20instru-ment/izmeritelnyj/nutromery/griff/nutromer-griff-ni50100-d128021-gost-86882-pr-vo-shan/" TargetMode="External"/><Relationship Id="rId33" Type="http://schemas.openxmlformats.org/officeDocument/2006/relationships/hyperlink" Target="https://avtomag96.ru/catalog/instrument/izmeritel-nyy-instrument/mikrometry/axessuary-dlya-mikrometrov/asimeto-stoyka-dlya-mikrometra-chugun-109-02-1.html?gclid=CjwKCAjwlrqHBhByEiwAnLmYUDmb9yjarpFTVsHkXnA7oIKbRmVP9qvOxwi0M4WcKzNELBq82fkJZBoClU0QAvD_BwE" TargetMode="External"/><Relationship Id="rId38" Type="http://schemas.openxmlformats.org/officeDocument/2006/relationships/hyperlink" Target="https://autel-russia.ru/catalog/aksessuary_maxisys/maxiscope-mp40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99"/>
  <sheetViews>
    <sheetView tabSelected="1" topLeftCell="A184" zoomScale="70" zoomScaleNormal="70" workbookViewId="0">
      <selection activeCell="C85" sqref="C85:G85"/>
    </sheetView>
  </sheetViews>
  <sheetFormatPr defaultColWidth="14.42578125" defaultRowHeight="15" customHeight="1" x14ac:dyDescent="0.2"/>
  <cols>
    <col min="1" max="1" width="14.42578125" style="153"/>
    <col min="2" max="2" width="8.85546875" style="153" customWidth="1"/>
    <col min="3" max="3" width="110.85546875" style="153" customWidth="1"/>
    <col min="4" max="4" width="50.85546875" style="153" customWidth="1"/>
    <col min="5" max="5" width="60.85546875" style="153" customWidth="1"/>
    <col min="6" max="8" width="15.85546875" style="153" customWidth="1"/>
    <col min="9" max="11" width="22" style="153" customWidth="1"/>
    <col min="12" max="16384" width="14.42578125" style="153"/>
  </cols>
  <sheetData>
    <row r="1" spans="2:11" ht="20.100000000000001" customHeight="1" x14ac:dyDescent="0.2">
      <c r="B1" s="1"/>
      <c r="C1" s="2"/>
      <c r="D1" s="1"/>
      <c r="E1" s="246" t="s">
        <v>143</v>
      </c>
      <c r="F1" s="246"/>
      <c r="G1" s="246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46"/>
      <c r="F2" s="246"/>
      <c r="G2" s="246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46"/>
      <c r="F3" s="246"/>
      <c r="G3" s="246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46"/>
      <c r="F4" s="246"/>
      <c r="G4" s="246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46"/>
      <c r="F5" s="246"/>
      <c r="G5" s="246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46"/>
      <c r="F6" s="246"/>
      <c r="G6" s="246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46"/>
      <c r="F7" s="246"/>
      <c r="G7" s="246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110" t="s">
        <v>0</v>
      </c>
      <c r="D9" s="154" t="s">
        <v>65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8" t="s">
        <v>142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111" t="s">
        <v>63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0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158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59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160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61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61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61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49" t="s">
        <v>11</v>
      </c>
      <c r="C21" s="250"/>
      <c r="D21" s="251"/>
      <c r="E21" s="49"/>
      <c r="F21" s="1"/>
      <c r="G21" s="1"/>
      <c r="H21" s="1"/>
      <c r="I21" s="4"/>
      <c r="J21" s="4"/>
      <c r="K21" s="4"/>
    </row>
    <row r="22" spans="2:11" ht="39.950000000000003" customHeight="1" x14ac:dyDescent="0.2">
      <c r="B22" s="50" t="s">
        <v>12</v>
      </c>
      <c r="C22" s="50" t="s">
        <v>13</v>
      </c>
      <c r="D22" s="51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70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69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59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4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254" t="s">
        <v>140</v>
      </c>
      <c r="C27" s="255"/>
      <c r="D27" s="255"/>
      <c r="E27" s="255"/>
      <c r="F27" s="255"/>
      <c r="G27" s="256"/>
      <c r="H27" s="1"/>
      <c r="I27" s="4"/>
      <c r="J27" s="4"/>
      <c r="K27" s="4"/>
    </row>
    <row r="28" spans="2:11" ht="39.950000000000003" customHeight="1" x14ac:dyDescent="0.2">
      <c r="B28" s="36" t="s">
        <v>12</v>
      </c>
      <c r="C28" s="36" t="s">
        <v>13</v>
      </c>
      <c r="D28" s="36" t="s">
        <v>15</v>
      </c>
      <c r="E28" s="36" t="s">
        <v>16</v>
      </c>
      <c r="F28" s="36" t="s">
        <v>17</v>
      </c>
      <c r="G28" s="43" t="s">
        <v>18</v>
      </c>
      <c r="H28" s="1"/>
      <c r="I28" s="4"/>
      <c r="J28" s="4"/>
      <c r="K28" s="4"/>
    </row>
    <row r="29" spans="2:11" ht="20.100000000000001" customHeight="1" x14ac:dyDescent="0.2">
      <c r="B29" s="39">
        <v>1</v>
      </c>
      <c r="C29" s="89" t="s">
        <v>147</v>
      </c>
      <c r="D29" s="89" t="s">
        <v>296</v>
      </c>
      <c r="E29" s="57"/>
      <c r="F29" s="57"/>
      <c r="G29" s="58"/>
      <c r="H29" s="1"/>
      <c r="I29" s="4"/>
      <c r="J29" s="4"/>
      <c r="K29" s="4"/>
    </row>
    <row r="30" spans="2:11" ht="20.100000000000001" customHeight="1" x14ac:dyDescent="0.2">
      <c r="B30" s="41">
        <v>2</v>
      </c>
      <c r="C30" s="89" t="s">
        <v>144</v>
      </c>
      <c r="D30" s="89" t="s">
        <v>145</v>
      </c>
      <c r="E30" s="38"/>
      <c r="F30" s="39" t="s">
        <v>19</v>
      </c>
      <c r="G30" s="42"/>
      <c r="H30" s="1"/>
      <c r="I30" s="4"/>
      <c r="J30" s="4"/>
      <c r="K30" s="4"/>
    </row>
    <row r="31" spans="2:11" ht="20.100000000000001" customHeight="1" x14ac:dyDescent="0.2">
      <c r="B31" s="41">
        <v>3</v>
      </c>
      <c r="C31" s="89" t="s">
        <v>146</v>
      </c>
      <c r="D31" s="89" t="s">
        <v>148</v>
      </c>
      <c r="E31" s="38"/>
      <c r="F31" s="39" t="s">
        <v>19</v>
      </c>
      <c r="G31" s="42"/>
      <c r="H31" s="1"/>
      <c r="I31" s="4"/>
      <c r="J31" s="4"/>
      <c r="K31" s="4"/>
    </row>
    <row r="32" spans="2:11" ht="30" customHeight="1" x14ac:dyDescent="0.2">
      <c r="B32" s="252" t="s">
        <v>141</v>
      </c>
      <c r="C32" s="253"/>
      <c r="D32" s="253"/>
      <c r="E32" s="253"/>
      <c r="F32" s="253"/>
      <c r="G32" s="253"/>
      <c r="H32" s="1"/>
      <c r="I32" s="4"/>
      <c r="J32" s="4"/>
      <c r="K32" s="4"/>
    </row>
    <row r="33" spans="2:11" ht="39.950000000000003" customHeight="1" x14ac:dyDescent="0.2">
      <c r="B33" s="9" t="s">
        <v>12</v>
      </c>
      <c r="C33" s="9" t="s">
        <v>13</v>
      </c>
      <c r="D33" s="9" t="s">
        <v>20</v>
      </c>
      <c r="E33" s="9" t="s">
        <v>16</v>
      </c>
      <c r="F33" s="9" t="s">
        <v>17</v>
      </c>
      <c r="G33" s="10" t="s">
        <v>18</v>
      </c>
      <c r="H33" s="1"/>
      <c r="I33" s="4"/>
      <c r="J33" s="4"/>
      <c r="K33" s="4"/>
    </row>
    <row r="34" spans="2:11" ht="20.100000000000001" customHeight="1" x14ac:dyDescent="0.2">
      <c r="B34" s="15">
        <v>1</v>
      </c>
      <c r="C34" s="112" t="s">
        <v>96</v>
      </c>
      <c r="D34" s="40"/>
      <c r="E34" s="113"/>
      <c r="F34" s="11" t="s">
        <v>19</v>
      </c>
      <c r="G34" s="31"/>
      <c r="H34" s="1"/>
      <c r="I34" s="4"/>
      <c r="J34" s="4"/>
      <c r="K34" s="4"/>
    </row>
    <row r="35" spans="2:11" ht="20.100000000000001" customHeight="1" x14ac:dyDescent="0.2">
      <c r="B35" s="33"/>
      <c r="C35" s="114"/>
      <c r="D35" s="35"/>
      <c r="E35" s="86"/>
      <c r="F35" s="35"/>
      <c r="G35" s="30"/>
      <c r="H35" s="1"/>
      <c r="I35" s="4"/>
      <c r="J35" s="4"/>
      <c r="K35" s="4"/>
    </row>
    <row r="36" spans="2:11" ht="19.5" customHeight="1" x14ac:dyDescent="0.2">
      <c r="B36" s="8" t="s">
        <v>21</v>
      </c>
      <c r="C36" s="34"/>
      <c r="D36" s="35"/>
      <c r="E36" s="86"/>
      <c r="F36" s="35"/>
      <c r="G36" s="30"/>
      <c r="H36" s="1"/>
      <c r="I36" s="4"/>
      <c r="J36" s="4"/>
      <c r="K36" s="4"/>
    </row>
    <row r="37" spans="2:11" ht="30" customHeight="1" x14ac:dyDescent="0.2">
      <c r="B37" s="262" t="s">
        <v>86</v>
      </c>
      <c r="C37" s="263"/>
      <c r="D37" s="263"/>
      <c r="E37" s="263"/>
      <c r="F37" s="263"/>
      <c r="G37" s="264"/>
      <c r="H37" s="1"/>
      <c r="I37" s="4"/>
      <c r="J37" s="4"/>
      <c r="K37" s="4"/>
    </row>
    <row r="38" spans="2:11" ht="39.950000000000003" customHeight="1" x14ac:dyDescent="0.2">
      <c r="B38" s="36" t="s">
        <v>12</v>
      </c>
      <c r="C38" s="36" t="s">
        <v>13</v>
      </c>
      <c r="D38" s="36" t="s">
        <v>15</v>
      </c>
      <c r="E38" s="36" t="s">
        <v>16</v>
      </c>
      <c r="F38" s="36" t="s">
        <v>17</v>
      </c>
      <c r="G38" s="43" t="s">
        <v>18</v>
      </c>
      <c r="H38" s="1"/>
      <c r="I38" s="4"/>
      <c r="J38" s="4"/>
      <c r="K38" s="4"/>
    </row>
    <row r="39" spans="2:11" ht="20.100000000000001" customHeight="1" x14ac:dyDescent="0.2">
      <c r="B39" s="64">
        <v>1</v>
      </c>
      <c r="C39" s="65" t="s">
        <v>23</v>
      </c>
      <c r="D39" s="66" t="s">
        <v>24</v>
      </c>
      <c r="E39" s="67"/>
      <c r="F39" s="68" t="s">
        <v>19</v>
      </c>
      <c r="G39" s="79">
        <f>SUM(G51,G167)</f>
        <v>8</v>
      </c>
      <c r="H39" s="274" t="s">
        <v>137</v>
      </c>
      <c r="I39" s="4"/>
      <c r="J39" s="4"/>
      <c r="K39" s="4"/>
    </row>
    <row r="40" spans="2:11" ht="20.100000000000001" customHeight="1" x14ac:dyDescent="0.2">
      <c r="B40" s="64">
        <v>2</v>
      </c>
      <c r="C40" s="65" t="s">
        <v>25</v>
      </c>
      <c r="D40" s="66" t="s">
        <v>26</v>
      </c>
      <c r="E40" s="67"/>
      <c r="F40" s="68" t="s">
        <v>19</v>
      </c>
      <c r="G40" s="79">
        <f>SUM(G52,G168)</f>
        <v>24</v>
      </c>
      <c r="H40" s="275"/>
      <c r="I40" s="4"/>
      <c r="J40" s="4"/>
      <c r="K40" s="4"/>
    </row>
    <row r="41" spans="2:11" ht="20.100000000000001" customHeight="1" x14ac:dyDescent="0.2">
      <c r="B41" s="115">
        <v>3</v>
      </c>
      <c r="C41" s="83" t="s">
        <v>102</v>
      </c>
      <c r="D41" s="84" t="s">
        <v>66</v>
      </c>
      <c r="E41" s="116"/>
      <c r="F41" s="117" t="s">
        <v>19</v>
      </c>
      <c r="G41" s="118">
        <v>1</v>
      </c>
      <c r="H41" s="275"/>
      <c r="I41" s="4"/>
      <c r="J41" s="4"/>
      <c r="K41" s="4"/>
    </row>
    <row r="42" spans="2:11" ht="20.100000000000001" customHeight="1" x14ac:dyDescent="0.2">
      <c r="B42" s="115">
        <v>4</v>
      </c>
      <c r="C42" s="83" t="s">
        <v>104</v>
      </c>
      <c r="D42" s="84" t="s">
        <v>84</v>
      </c>
      <c r="E42" s="116"/>
      <c r="F42" s="117" t="s">
        <v>19</v>
      </c>
      <c r="G42" s="118">
        <v>1</v>
      </c>
      <c r="H42" s="275"/>
      <c r="I42" s="4"/>
      <c r="J42" s="4"/>
      <c r="K42" s="4"/>
    </row>
    <row r="43" spans="2:11" ht="20.100000000000001" customHeight="1" x14ac:dyDescent="0.2">
      <c r="B43" s="115">
        <v>5</v>
      </c>
      <c r="C43" s="83" t="s">
        <v>103</v>
      </c>
      <c r="D43" s="84" t="s">
        <v>84</v>
      </c>
      <c r="E43" s="116"/>
      <c r="F43" s="117" t="s">
        <v>19</v>
      </c>
      <c r="G43" s="118">
        <v>1</v>
      </c>
      <c r="H43" s="275"/>
      <c r="I43" s="4"/>
      <c r="J43" s="4"/>
      <c r="K43" s="4"/>
    </row>
    <row r="44" spans="2:11" ht="20.100000000000001" customHeight="1" x14ac:dyDescent="0.2">
      <c r="B44" s="76">
        <v>6</v>
      </c>
      <c r="C44" s="87" t="s">
        <v>93</v>
      </c>
      <c r="D44" s="71" t="s">
        <v>67</v>
      </c>
      <c r="E44" s="72"/>
      <c r="F44" s="73" t="s">
        <v>19</v>
      </c>
      <c r="G44" s="81">
        <f>SUM(G59,H133,G173)</f>
        <v>9</v>
      </c>
      <c r="H44" s="275"/>
      <c r="I44" s="4"/>
      <c r="J44" s="4"/>
      <c r="K44" s="4"/>
    </row>
    <row r="45" spans="2:11" ht="20.100000000000001" customHeight="1" x14ac:dyDescent="0.2">
      <c r="B45" s="76">
        <v>7</v>
      </c>
      <c r="C45" s="119" t="s">
        <v>71</v>
      </c>
      <c r="D45" s="120" t="s">
        <v>94</v>
      </c>
      <c r="E45" s="77"/>
      <c r="F45" s="77" t="s">
        <v>19</v>
      </c>
      <c r="G45" s="82">
        <f>SUM(G60,H134,G177)</f>
        <v>17</v>
      </c>
      <c r="H45" s="275"/>
      <c r="I45" s="4"/>
      <c r="J45" s="4"/>
      <c r="K45" s="4"/>
    </row>
    <row r="46" spans="2:11" ht="20.100000000000001" customHeight="1" x14ac:dyDescent="0.2">
      <c r="B46" s="41">
        <v>8</v>
      </c>
      <c r="C46" s="37" t="s">
        <v>72</v>
      </c>
      <c r="D46" s="40" t="s">
        <v>31</v>
      </c>
      <c r="E46" s="38"/>
      <c r="F46" s="39" t="s">
        <v>19</v>
      </c>
      <c r="G46" s="80">
        <v>2</v>
      </c>
      <c r="H46" s="276"/>
      <c r="I46" s="4"/>
      <c r="J46" s="4"/>
      <c r="K46" s="4"/>
    </row>
    <row r="47" spans="2:11" ht="20.100000000000001" customHeight="1" x14ac:dyDescent="0.2">
      <c r="B47" s="33"/>
      <c r="C47" s="34"/>
      <c r="D47" s="35"/>
      <c r="E47" s="86"/>
      <c r="F47" s="35"/>
      <c r="G47" s="30"/>
      <c r="H47" s="1"/>
      <c r="I47" s="4"/>
      <c r="J47" s="4"/>
      <c r="K47" s="4"/>
    </row>
    <row r="48" spans="2:11" ht="19.5" customHeight="1" x14ac:dyDescent="0.2">
      <c r="B48" s="8" t="s">
        <v>21</v>
      </c>
      <c r="C48" s="8"/>
      <c r="D48" s="8"/>
      <c r="E48" s="8"/>
      <c r="F48" s="8"/>
      <c r="G48" s="8"/>
      <c r="H48" s="4"/>
      <c r="I48" s="4"/>
      <c r="J48" s="4"/>
      <c r="K48" s="4"/>
    </row>
    <row r="49" spans="2:11" ht="30" customHeight="1" x14ac:dyDescent="0.2">
      <c r="B49" s="247" t="s">
        <v>85</v>
      </c>
      <c r="C49" s="235"/>
      <c r="D49" s="235"/>
      <c r="E49" s="235"/>
      <c r="F49" s="248"/>
      <c r="G49" s="17"/>
      <c r="H49" s="17"/>
      <c r="I49" s="4"/>
      <c r="J49" s="4"/>
      <c r="K49" s="4"/>
    </row>
    <row r="50" spans="2:11" ht="39.950000000000003" customHeight="1" x14ac:dyDescent="0.2">
      <c r="B50" s="36" t="s">
        <v>12</v>
      </c>
      <c r="C50" s="36" t="s">
        <v>13</v>
      </c>
      <c r="D50" s="36" t="s">
        <v>20</v>
      </c>
      <c r="E50" s="36" t="s">
        <v>16</v>
      </c>
      <c r="F50" s="36" t="s">
        <v>17</v>
      </c>
      <c r="G50" s="10" t="s">
        <v>18</v>
      </c>
      <c r="H50" s="18"/>
      <c r="I50" s="4"/>
      <c r="J50" s="4"/>
      <c r="K50" s="4"/>
    </row>
    <row r="51" spans="2:11" ht="20.100000000000001" customHeight="1" x14ac:dyDescent="0.2">
      <c r="B51" s="68">
        <v>1</v>
      </c>
      <c r="C51" s="65" t="s">
        <v>108</v>
      </c>
      <c r="D51" s="66" t="s">
        <v>24</v>
      </c>
      <c r="E51" s="67"/>
      <c r="F51" s="68" t="s">
        <v>19</v>
      </c>
      <c r="G51" s="69">
        <v>2</v>
      </c>
      <c r="H51" s="63"/>
      <c r="I51" s="4"/>
      <c r="J51" s="4"/>
      <c r="K51" s="4"/>
    </row>
    <row r="52" spans="2:11" ht="20.100000000000001" customHeight="1" x14ac:dyDescent="0.2">
      <c r="B52" s="68">
        <v>2</v>
      </c>
      <c r="C52" s="65" t="s">
        <v>109</v>
      </c>
      <c r="D52" s="66" t="s">
        <v>26</v>
      </c>
      <c r="E52" s="67"/>
      <c r="F52" s="68" t="s">
        <v>19</v>
      </c>
      <c r="G52" s="69">
        <v>16</v>
      </c>
      <c r="H52" s="63"/>
      <c r="I52" s="4"/>
      <c r="J52" s="4"/>
      <c r="K52" s="4"/>
    </row>
    <row r="53" spans="2:11" ht="20.100000000000001" customHeight="1" x14ac:dyDescent="0.2">
      <c r="B53" s="39">
        <v>3</v>
      </c>
      <c r="C53" s="37" t="s">
        <v>110</v>
      </c>
      <c r="D53" s="40" t="s">
        <v>133</v>
      </c>
      <c r="E53" s="113"/>
      <c r="F53" s="39" t="s">
        <v>19</v>
      </c>
      <c r="G53" s="62">
        <v>1</v>
      </c>
      <c r="H53" s="63"/>
      <c r="I53" s="4"/>
      <c r="J53" s="4"/>
      <c r="K53" s="4"/>
    </row>
    <row r="54" spans="2:11" ht="20.100000000000001" customHeight="1" x14ac:dyDescent="0.2">
      <c r="B54" s="39">
        <v>4</v>
      </c>
      <c r="C54" s="37" t="s">
        <v>27</v>
      </c>
      <c r="D54" s="40" t="s">
        <v>28</v>
      </c>
      <c r="E54" s="113"/>
      <c r="F54" s="39" t="s">
        <v>19</v>
      </c>
      <c r="G54" s="62">
        <v>1</v>
      </c>
      <c r="H54" s="30"/>
      <c r="I54" s="4"/>
      <c r="J54" s="4"/>
      <c r="K54" s="4"/>
    </row>
    <row r="55" spans="2:11" ht="20.100000000000001" customHeight="1" x14ac:dyDescent="0.2">
      <c r="B55" s="39">
        <v>5</v>
      </c>
      <c r="C55" s="37" t="s">
        <v>29</v>
      </c>
      <c r="D55" s="40" t="s">
        <v>30</v>
      </c>
      <c r="E55" s="113"/>
      <c r="F55" s="39" t="s">
        <v>19</v>
      </c>
      <c r="G55" s="62">
        <v>1</v>
      </c>
      <c r="H55" s="30"/>
      <c r="I55" s="4"/>
      <c r="J55" s="4"/>
      <c r="K55" s="4"/>
    </row>
    <row r="56" spans="2:11" ht="24.95" customHeight="1" x14ac:dyDescent="0.2">
      <c r="B56" s="85">
        <v>6</v>
      </c>
      <c r="C56" s="83" t="s">
        <v>105</v>
      </c>
      <c r="D56" s="121"/>
      <c r="E56" s="121"/>
      <c r="F56" s="122" t="s">
        <v>19</v>
      </c>
      <c r="G56" s="123">
        <v>1</v>
      </c>
      <c r="H56" s="30"/>
      <c r="I56" s="4"/>
      <c r="J56" s="4"/>
      <c r="K56" s="4"/>
    </row>
    <row r="57" spans="2:11" ht="24.95" customHeight="1" x14ac:dyDescent="0.2">
      <c r="B57" s="85">
        <v>7</v>
      </c>
      <c r="C57" s="83" t="s">
        <v>106</v>
      </c>
      <c r="D57" s="121"/>
      <c r="E57" s="121"/>
      <c r="F57" s="122" t="s">
        <v>19</v>
      </c>
      <c r="G57" s="123">
        <v>1</v>
      </c>
      <c r="H57" s="30"/>
      <c r="I57" s="4"/>
      <c r="J57" s="4"/>
      <c r="K57" s="4"/>
    </row>
    <row r="58" spans="2:11" ht="24.95" customHeight="1" x14ac:dyDescent="0.2">
      <c r="B58" s="85">
        <v>8</v>
      </c>
      <c r="C58" s="83" t="s">
        <v>107</v>
      </c>
      <c r="D58" s="121"/>
      <c r="E58" s="121"/>
      <c r="F58" s="122" t="s">
        <v>19</v>
      </c>
      <c r="G58" s="123">
        <v>1</v>
      </c>
      <c r="H58" s="30"/>
      <c r="I58" s="4"/>
      <c r="J58" s="4"/>
      <c r="K58" s="4"/>
    </row>
    <row r="59" spans="2:11" ht="20.100000000000001" customHeight="1" x14ac:dyDescent="0.2">
      <c r="B59" s="73">
        <v>9</v>
      </c>
      <c r="C59" s="87" t="s">
        <v>93</v>
      </c>
      <c r="D59" s="71" t="s">
        <v>67</v>
      </c>
      <c r="E59" s="72"/>
      <c r="F59" s="73" t="s">
        <v>19</v>
      </c>
      <c r="G59" s="74">
        <v>2</v>
      </c>
      <c r="H59" s="30"/>
      <c r="I59" s="4"/>
      <c r="J59" s="4"/>
      <c r="K59" s="4"/>
    </row>
    <row r="60" spans="2:11" ht="20.100000000000001" customHeight="1" x14ac:dyDescent="0.2">
      <c r="B60" s="73">
        <v>10</v>
      </c>
      <c r="C60" s="124" t="s">
        <v>71</v>
      </c>
      <c r="D60" s="71" t="s">
        <v>94</v>
      </c>
      <c r="E60" s="73"/>
      <c r="F60" s="73" t="s">
        <v>19</v>
      </c>
      <c r="G60" s="75">
        <v>1</v>
      </c>
      <c r="H60" s="30"/>
      <c r="I60" s="4"/>
      <c r="J60" s="4"/>
      <c r="K60" s="4"/>
    </row>
    <row r="61" spans="2:11" ht="20.100000000000001" customHeight="1" x14ac:dyDescent="0.2">
      <c r="B61" s="39">
        <v>11</v>
      </c>
      <c r="C61" s="37" t="s">
        <v>72</v>
      </c>
      <c r="D61" s="40" t="s">
        <v>31</v>
      </c>
      <c r="E61" s="38"/>
      <c r="F61" s="39" t="s">
        <v>19</v>
      </c>
      <c r="G61" s="42">
        <v>1</v>
      </c>
      <c r="H61" s="30"/>
      <c r="I61" s="4"/>
      <c r="J61" s="4"/>
      <c r="K61" s="4"/>
    </row>
    <row r="62" spans="2:11" ht="30" customHeight="1" x14ac:dyDescent="0.2">
      <c r="B62" s="240" t="s">
        <v>32</v>
      </c>
      <c r="C62" s="257"/>
      <c r="D62" s="257"/>
      <c r="E62" s="257"/>
      <c r="F62" s="258"/>
      <c r="G62" s="61"/>
      <c r="H62" s="30"/>
      <c r="I62" s="4"/>
      <c r="J62" s="4"/>
      <c r="K62" s="4"/>
    </row>
    <row r="63" spans="2:11" ht="39.950000000000003" customHeight="1" x14ac:dyDescent="0.2">
      <c r="B63" s="56" t="s">
        <v>12</v>
      </c>
      <c r="C63" s="50" t="s">
        <v>13</v>
      </c>
      <c r="D63" s="50" t="s">
        <v>20</v>
      </c>
      <c r="E63" s="50" t="s">
        <v>16</v>
      </c>
      <c r="F63" s="50" t="s">
        <v>17</v>
      </c>
      <c r="G63" s="10" t="s">
        <v>18</v>
      </c>
      <c r="H63" s="22"/>
      <c r="I63" s="4"/>
      <c r="J63" s="4"/>
      <c r="K63" s="4"/>
    </row>
    <row r="64" spans="2:11" ht="20.100000000000001" customHeight="1" x14ac:dyDescent="0.2">
      <c r="B64" s="41">
        <v>1</v>
      </c>
      <c r="C64" s="92" t="s">
        <v>33</v>
      </c>
      <c r="D64" s="125" t="s">
        <v>74</v>
      </c>
      <c r="E64" s="126"/>
      <c r="F64" s="11" t="s">
        <v>19</v>
      </c>
      <c r="G64" s="20">
        <v>1</v>
      </c>
      <c r="H64" s="22"/>
      <c r="I64" s="4"/>
      <c r="J64" s="4"/>
      <c r="K64" s="4"/>
    </row>
    <row r="65" spans="2:11" ht="20.100000000000001" customHeight="1" x14ac:dyDescent="0.2">
      <c r="B65" s="41">
        <v>2</v>
      </c>
      <c r="C65" s="127" t="s">
        <v>88</v>
      </c>
      <c r="D65" s="21" t="s">
        <v>75</v>
      </c>
      <c r="E65" s="126"/>
      <c r="F65" s="11" t="s">
        <v>19</v>
      </c>
      <c r="G65" s="93">
        <v>1</v>
      </c>
      <c r="H65" s="22"/>
      <c r="I65" s="4"/>
      <c r="J65" s="4"/>
      <c r="K65" s="4"/>
    </row>
    <row r="66" spans="2:11" ht="20.100000000000001" customHeight="1" x14ac:dyDescent="0.2">
      <c r="B66" s="41">
        <v>3</v>
      </c>
      <c r="C66" s="37" t="s">
        <v>129</v>
      </c>
      <c r="D66" s="37" t="s">
        <v>130</v>
      </c>
      <c r="E66" s="91" t="s">
        <v>131</v>
      </c>
      <c r="F66" s="39" t="s">
        <v>19</v>
      </c>
      <c r="G66" s="62">
        <v>1</v>
      </c>
      <c r="H66" s="30"/>
      <c r="I66" s="4"/>
      <c r="J66" s="4"/>
      <c r="K66" s="4"/>
    </row>
    <row r="67" spans="2:11" ht="30" customHeight="1" x14ac:dyDescent="0.2">
      <c r="B67" s="259" t="s">
        <v>73</v>
      </c>
      <c r="C67" s="260"/>
      <c r="D67" s="260"/>
      <c r="E67" s="260"/>
      <c r="F67" s="261"/>
      <c r="G67" s="128"/>
      <c r="H67" s="30"/>
      <c r="I67" s="4"/>
      <c r="J67" s="4"/>
      <c r="K67" s="4"/>
    </row>
    <row r="68" spans="2:11" ht="39.950000000000003" customHeight="1" x14ac:dyDescent="0.2">
      <c r="B68" s="129" t="s">
        <v>12</v>
      </c>
      <c r="C68" s="129" t="s">
        <v>13</v>
      </c>
      <c r="D68" s="129" t="s">
        <v>20</v>
      </c>
      <c r="E68" s="129" t="s">
        <v>16</v>
      </c>
      <c r="F68" s="129" t="s">
        <v>17</v>
      </c>
      <c r="G68" s="130" t="s">
        <v>18</v>
      </c>
      <c r="H68" s="30"/>
      <c r="I68" s="4"/>
      <c r="J68" s="4"/>
      <c r="K68" s="4"/>
    </row>
    <row r="69" spans="2:11" s="285" customFormat="1" ht="20.100000000000001" customHeight="1" x14ac:dyDescent="0.2">
      <c r="B69" s="280">
        <v>1</v>
      </c>
      <c r="C69" s="281" t="s">
        <v>64</v>
      </c>
      <c r="D69" s="282" t="s">
        <v>84</v>
      </c>
      <c r="E69" s="106"/>
      <c r="F69" s="280" t="s">
        <v>19</v>
      </c>
      <c r="G69" s="283">
        <v>4</v>
      </c>
      <c r="H69" s="170"/>
      <c r="I69" s="284"/>
      <c r="J69" s="284"/>
      <c r="K69" s="284"/>
    </row>
    <row r="70" spans="2:11" s="285" customFormat="1" ht="20.100000000000001" customHeight="1" x14ac:dyDescent="0.2">
      <c r="B70" s="280">
        <v>2</v>
      </c>
      <c r="C70" s="281" t="s">
        <v>68</v>
      </c>
      <c r="D70" s="282" t="s">
        <v>84</v>
      </c>
      <c r="E70" s="106"/>
      <c r="F70" s="280" t="s">
        <v>19</v>
      </c>
      <c r="G70" s="283">
        <v>4</v>
      </c>
      <c r="H70" s="170"/>
      <c r="I70" s="284"/>
      <c r="J70" s="284"/>
      <c r="K70" s="284"/>
    </row>
    <row r="71" spans="2:11" s="285" customFormat="1" ht="20.100000000000001" customHeight="1" x14ac:dyDescent="0.2">
      <c r="B71" s="280">
        <v>3</v>
      </c>
      <c r="C71" s="286" t="s">
        <v>316</v>
      </c>
      <c r="D71" s="297" t="s">
        <v>252</v>
      </c>
      <c r="E71" s="287" t="s">
        <v>253</v>
      </c>
      <c r="F71" s="288" t="s">
        <v>19</v>
      </c>
      <c r="G71" s="289">
        <v>5</v>
      </c>
      <c r="H71" s="290"/>
      <c r="I71" s="297"/>
      <c r="J71" s="284"/>
      <c r="K71" s="284"/>
    </row>
    <row r="72" spans="2:11" s="285" customFormat="1" ht="20.100000000000001" customHeight="1" x14ac:dyDescent="0.2">
      <c r="B72" s="280">
        <v>4</v>
      </c>
      <c r="C72" s="291" t="s">
        <v>151</v>
      </c>
      <c r="D72" s="292" t="s">
        <v>152</v>
      </c>
      <c r="E72" s="287" t="s">
        <v>153</v>
      </c>
      <c r="F72" s="288" t="s">
        <v>19</v>
      </c>
      <c r="G72" s="289">
        <v>5</v>
      </c>
      <c r="H72" s="170"/>
      <c r="I72" s="284"/>
      <c r="J72" s="284"/>
      <c r="K72" s="284"/>
    </row>
    <row r="73" spans="2:11" s="285" customFormat="1" ht="20.100000000000001" customHeight="1" x14ac:dyDescent="0.2">
      <c r="B73" s="280">
        <v>5</v>
      </c>
      <c r="C73" s="293" t="s">
        <v>154</v>
      </c>
      <c r="D73" s="292" t="s">
        <v>149</v>
      </c>
      <c r="E73" s="294" t="s">
        <v>150</v>
      </c>
      <c r="F73" s="288" t="s">
        <v>19</v>
      </c>
      <c r="G73" s="289">
        <v>5</v>
      </c>
      <c r="H73" s="170"/>
      <c r="I73" s="284"/>
      <c r="J73" s="284"/>
      <c r="K73" s="284"/>
    </row>
    <row r="74" spans="2:11" ht="20.100000000000001" customHeight="1" x14ac:dyDescent="0.2">
      <c r="B74" s="52"/>
      <c r="C74" s="53"/>
      <c r="D74" s="54"/>
      <c r="E74" s="131"/>
      <c r="F74" s="45"/>
      <c r="G74" s="28"/>
      <c r="H74" s="30"/>
      <c r="I74" s="4"/>
      <c r="J74" s="4"/>
      <c r="K74" s="4"/>
    </row>
    <row r="75" spans="2:11" ht="30" customHeight="1" x14ac:dyDescent="0.2">
      <c r="B75" s="247" t="s">
        <v>134</v>
      </c>
      <c r="C75" s="235"/>
      <c r="D75" s="235"/>
      <c r="E75" s="235"/>
      <c r="F75" s="248"/>
      <c r="G75" s="44"/>
      <c r="H75" s="30"/>
      <c r="I75" s="2"/>
      <c r="J75" s="4"/>
      <c r="K75" s="4"/>
    </row>
    <row r="76" spans="2:11" ht="39.950000000000003" customHeight="1" x14ac:dyDescent="0.2">
      <c r="B76" s="36" t="s">
        <v>12</v>
      </c>
      <c r="C76" s="9" t="s">
        <v>13</v>
      </c>
      <c r="D76" s="9" t="s">
        <v>20</v>
      </c>
      <c r="E76" s="10" t="s">
        <v>34</v>
      </c>
      <c r="F76" s="10" t="s">
        <v>22</v>
      </c>
      <c r="G76" s="10" t="s">
        <v>18</v>
      </c>
      <c r="H76" s="18"/>
      <c r="I76" s="2"/>
      <c r="J76" s="4"/>
      <c r="K76" s="4"/>
    </row>
    <row r="77" spans="2:11" ht="20.100000000000001" customHeight="1" x14ac:dyDescent="0.2">
      <c r="B77" s="41">
        <v>1</v>
      </c>
      <c r="C77" s="132" t="s">
        <v>98</v>
      </c>
      <c r="D77" s="12" t="s">
        <v>89</v>
      </c>
      <c r="E77" s="16"/>
      <c r="F77" s="11" t="s">
        <v>19</v>
      </c>
      <c r="G77" s="20">
        <v>5</v>
      </c>
      <c r="H77" s="22"/>
      <c r="I77" s="2"/>
      <c r="J77" s="4"/>
      <c r="K77" s="4"/>
    </row>
    <row r="78" spans="2:11" ht="20.100000000000001" customHeight="1" x14ac:dyDescent="0.2">
      <c r="B78" s="41">
        <v>2</v>
      </c>
      <c r="C78" s="216" t="s">
        <v>309</v>
      </c>
      <c r="D78" s="216" t="s">
        <v>308</v>
      </c>
      <c r="E78" s="219"/>
      <c r="F78" s="217" t="s">
        <v>307</v>
      </c>
      <c r="G78" s="218">
        <v>1</v>
      </c>
      <c r="H78" s="30"/>
      <c r="I78" s="2"/>
      <c r="J78" s="4"/>
      <c r="K78" s="4"/>
    </row>
    <row r="79" spans="2:11" ht="20.100000000000001" customHeight="1" x14ac:dyDescent="0.2">
      <c r="B79" s="41">
        <v>3</v>
      </c>
      <c r="C79" s="210" t="s">
        <v>305</v>
      </c>
      <c r="D79" s="215" t="s">
        <v>306</v>
      </c>
      <c r="E79" s="211"/>
      <c r="F79" s="209" t="s">
        <v>307</v>
      </c>
      <c r="G79" s="212">
        <v>2</v>
      </c>
      <c r="H79" s="30"/>
      <c r="I79" s="2"/>
      <c r="J79" s="4"/>
      <c r="K79" s="4"/>
    </row>
    <row r="80" spans="2:11" ht="20.100000000000001" customHeight="1" x14ac:dyDescent="0.2">
      <c r="B80" s="24"/>
      <c r="C80" s="25"/>
      <c r="D80" s="25"/>
      <c r="E80" s="25"/>
      <c r="F80" s="26"/>
      <c r="H80" s="17"/>
      <c r="I80" s="2"/>
      <c r="J80" s="4"/>
      <c r="K80" s="4"/>
    </row>
    <row r="81" spans="2:11" ht="30" customHeight="1" x14ac:dyDescent="0.2">
      <c r="B81" s="227" t="s">
        <v>139</v>
      </c>
      <c r="C81" s="228"/>
      <c r="D81" s="228"/>
      <c r="E81" s="228"/>
      <c r="F81" s="229"/>
      <c r="G81" s="17"/>
      <c r="H81" s="17"/>
      <c r="I81" s="2"/>
      <c r="J81" s="4"/>
      <c r="K81" s="4"/>
    </row>
    <row r="82" spans="2:11" ht="39.950000000000003" customHeight="1" x14ac:dyDescent="0.2">
      <c r="B82" s="70" t="s">
        <v>12</v>
      </c>
      <c r="C82" s="70" t="s">
        <v>13</v>
      </c>
      <c r="D82" s="70" t="s">
        <v>20</v>
      </c>
      <c r="E82" s="70" t="s">
        <v>16</v>
      </c>
      <c r="F82" s="70" t="s">
        <v>17</v>
      </c>
      <c r="G82" s="70" t="s">
        <v>35</v>
      </c>
      <c r="H82" s="70" t="s">
        <v>22</v>
      </c>
      <c r="I82" s="2"/>
      <c r="J82" s="4"/>
      <c r="K82" s="4"/>
    </row>
    <row r="83" spans="2:11" ht="20.100000000000001" customHeight="1" x14ac:dyDescent="0.2">
      <c r="B83" s="100">
        <v>1</v>
      </c>
      <c r="C83" s="37" t="s">
        <v>155</v>
      </c>
      <c r="D83" s="39" t="s">
        <v>156</v>
      </c>
      <c r="E83" s="38"/>
      <c r="F83" s="39" t="s">
        <v>19</v>
      </c>
      <c r="G83" s="176">
        <v>2</v>
      </c>
      <c r="H83" s="190">
        <v>10</v>
      </c>
      <c r="I83" s="277" t="s">
        <v>135</v>
      </c>
      <c r="J83" s="4"/>
      <c r="K83" s="4"/>
    </row>
    <row r="84" spans="2:11" ht="20.100000000000001" customHeight="1" x14ac:dyDescent="0.2">
      <c r="B84" s="100">
        <v>2</v>
      </c>
      <c r="C84" s="156" t="s">
        <v>176</v>
      </c>
      <c r="D84" s="39" t="s">
        <v>175</v>
      </c>
      <c r="E84" s="173" t="s">
        <v>174</v>
      </c>
      <c r="F84" s="39" t="s">
        <v>19</v>
      </c>
      <c r="G84" s="176">
        <v>1</v>
      </c>
      <c r="H84" s="190">
        <v>5</v>
      </c>
      <c r="I84" s="278"/>
      <c r="J84" s="4"/>
      <c r="K84" s="4"/>
    </row>
    <row r="85" spans="2:11" ht="20.100000000000001" customHeight="1" x14ac:dyDescent="0.2">
      <c r="B85" s="100">
        <v>3</v>
      </c>
      <c r="C85" s="186" t="s">
        <v>295</v>
      </c>
      <c r="D85" s="186"/>
      <c r="E85" s="189"/>
      <c r="F85" s="188" t="s">
        <v>19</v>
      </c>
      <c r="G85" s="187">
        <v>2</v>
      </c>
      <c r="H85" s="190">
        <v>10</v>
      </c>
      <c r="I85" s="278"/>
      <c r="J85" s="4"/>
      <c r="K85" s="4"/>
    </row>
    <row r="86" spans="2:11" ht="20.100000000000001" customHeight="1" x14ac:dyDescent="0.2">
      <c r="B86" s="100">
        <v>4</v>
      </c>
      <c r="C86" s="156" t="s">
        <v>160</v>
      </c>
      <c r="D86" s="89" t="s">
        <v>161</v>
      </c>
      <c r="E86" s="173" t="s">
        <v>162</v>
      </c>
      <c r="F86" s="39" t="s">
        <v>19</v>
      </c>
      <c r="G86" s="176">
        <v>1</v>
      </c>
      <c r="H86" s="176">
        <v>5</v>
      </c>
      <c r="I86" s="278"/>
      <c r="J86" s="4"/>
      <c r="K86" s="4"/>
    </row>
    <row r="87" spans="2:11" ht="20.100000000000001" customHeight="1" x14ac:dyDescent="0.2">
      <c r="B87" s="100">
        <v>5</v>
      </c>
      <c r="C87" s="37" t="s">
        <v>163</v>
      </c>
      <c r="D87" s="39" t="s">
        <v>164</v>
      </c>
      <c r="E87" s="133" t="s">
        <v>165</v>
      </c>
      <c r="F87" s="39" t="s">
        <v>19</v>
      </c>
      <c r="G87" s="176">
        <v>2</v>
      </c>
      <c r="H87" s="190">
        <v>10</v>
      </c>
      <c r="I87" s="278"/>
      <c r="J87" s="4"/>
      <c r="K87" s="4"/>
    </row>
    <row r="88" spans="2:11" ht="20.100000000000001" customHeight="1" x14ac:dyDescent="0.2">
      <c r="B88" s="100">
        <v>6</v>
      </c>
      <c r="C88" s="37" t="s">
        <v>159</v>
      </c>
      <c r="D88" s="97" t="s">
        <v>158</v>
      </c>
      <c r="E88" s="38" t="s">
        <v>157</v>
      </c>
      <c r="F88" s="39" t="s">
        <v>19</v>
      </c>
      <c r="G88" s="176">
        <v>1</v>
      </c>
      <c r="H88" s="176">
        <v>15</v>
      </c>
      <c r="I88" s="278"/>
      <c r="J88" s="4"/>
      <c r="K88" s="4"/>
    </row>
    <row r="89" spans="2:11" ht="20.100000000000001" customHeight="1" x14ac:dyDescent="0.2">
      <c r="B89" s="100">
        <v>7</v>
      </c>
      <c r="C89" s="37" t="s">
        <v>166</v>
      </c>
      <c r="D89" s="39" t="s">
        <v>167</v>
      </c>
      <c r="E89" s="173" t="s">
        <v>168</v>
      </c>
      <c r="F89" s="39" t="s">
        <v>19</v>
      </c>
      <c r="G89" s="176">
        <v>1</v>
      </c>
      <c r="H89" s="190">
        <v>5</v>
      </c>
      <c r="I89" s="278"/>
      <c r="J89" s="4"/>
      <c r="K89" s="4"/>
    </row>
    <row r="90" spans="2:11" ht="20.100000000000001" customHeight="1" x14ac:dyDescent="0.2">
      <c r="B90" s="100">
        <v>8</v>
      </c>
      <c r="C90" s="97" t="s">
        <v>180</v>
      </c>
      <c r="D90" s="100" t="s">
        <v>181</v>
      </c>
      <c r="E90" s="109" t="s">
        <v>182</v>
      </c>
      <c r="F90" s="100" t="s">
        <v>19</v>
      </c>
      <c r="G90" s="176">
        <v>1</v>
      </c>
      <c r="H90" s="190">
        <v>5</v>
      </c>
      <c r="I90" s="278"/>
      <c r="J90" s="4"/>
      <c r="K90" s="4"/>
    </row>
    <row r="91" spans="2:11" ht="20.100000000000001" customHeight="1" x14ac:dyDescent="0.2">
      <c r="B91" s="100">
        <v>9</v>
      </c>
      <c r="C91" s="156" t="s">
        <v>198</v>
      </c>
      <c r="D91" s="39" t="s">
        <v>199</v>
      </c>
      <c r="E91" s="173" t="s">
        <v>200</v>
      </c>
      <c r="F91" s="39" t="s">
        <v>19</v>
      </c>
      <c r="G91" s="176">
        <v>1</v>
      </c>
      <c r="H91" s="190">
        <v>5</v>
      </c>
      <c r="I91" s="278"/>
      <c r="J91" s="4"/>
      <c r="K91" s="4"/>
    </row>
    <row r="92" spans="2:11" ht="20.100000000000001" customHeight="1" x14ac:dyDescent="0.2">
      <c r="B92" s="100">
        <v>10</v>
      </c>
      <c r="C92" s="37" t="s">
        <v>193</v>
      </c>
      <c r="D92" s="39" t="s">
        <v>194</v>
      </c>
      <c r="E92" s="172" t="s">
        <v>195</v>
      </c>
      <c r="F92" s="42" t="s">
        <v>19</v>
      </c>
      <c r="G92" s="176">
        <v>1</v>
      </c>
      <c r="H92" s="190">
        <v>5</v>
      </c>
      <c r="I92" s="278"/>
      <c r="J92" s="4"/>
      <c r="K92" s="4"/>
    </row>
    <row r="93" spans="2:11" ht="20.100000000000001" customHeight="1" x14ac:dyDescent="0.2">
      <c r="B93" s="100">
        <v>11</v>
      </c>
      <c r="C93" s="156" t="s">
        <v>169</v>
      </c>
      <c r="D93" s="133" t="s">
        <v>170</v>
      </c>
      <c r="E93" s="173"/>
      <c r="F93" s="39" t="s">
        <v>19</v>
      </c>
      <c r="G93" s="176">
        <v>1</v>
      </c>
      <c r="H93" s="190">
        <v>5</v>
      </c>
      <c r="I93" s="278"/>
      <c r="J93" s="4"/>
      <c r="K93" s="4"/>
    </row>
    <row r="94" spans="2:11" ht="20.100000000000001" customHeight="1" x14ac:dyDescent="0.2">
      <c r="B94" s="100">
        <v>12</v>
      </c>
      <c r="C94" s="213" t="s">
        <v>177</v>
      </c>
      <c r="D94" s="100" t="s">
        <v>178</v>
      </c>
      <c r="E94" s="173" t="s">
        <v>179</v>
      </c>
      <c r="F94" s="100" t="s">
        <v>19</v>
      </c>
      <c r="G94" s="176">
        <v>1</v>
      </c>
      <c r="H94" s="190">
        <v>5</v>
      </c>
      <c r="I94" s="278"/>
      <c r="J94" s="4"/>
      <c r="K94" s="4"/>
    </row>
    <row r="95" spans="2:11" ht="20.100000000000001" customHeight="1" x14ac:dyDescent="0.2">
      <c r="B95" s="100">
        <v>13</v>
      </c>
      <c r="C95" s="156" t="s">
        <v>189</v>
      </c>
      <c r="D95" s="39" t="s">
        <v>187</v>
      </c>
      <c r="E95" s="173" t="s">
        <v>188</v>
      </c>
      <c r="F95" s="39" t="s">
        <v>19</v>
      </c>
      <c r="G95" s="176">
        <v>1</v>
      </c>
      <c r="H95" s="190">
        <v>5</v>
      </c>
      <c r="I95" s="278"/>
      <c r="J95" s="4"/>
      <c r="K95" s="4"/>
    </row>
    <row r="96" spans="2:11" ht="20.100000000000001" customHeight="1" x14ac:dyDescent="0.2">
      <c r="B96" s="100">
        <v>14</v>
      </c>
      <c r="C96" s="37" t="s">
        <v>171</v>
      </c>
      <c r="D96" s="39" t="s">
        <v>172</v>
      </c>
      <c r="E96" s="38"/>
      <c r="F96" s="39" t="s">
        <v>19</v>
      </c>
      <c r="G96" s="176">
        <v>1</v>
      </c>
      <c r="H96" s="190">
        <v>5</v>
      </c>
      <c r="I96" s="278"/>
      <c r="J96" s="4"/>
      <c r="K96" s="4"/>
    </row>
    <row r="97" spans="2:11" ht="20.100000000000001" customHeight="1" x14ac:dyDescent="0.2">
      <c r="B97" s="100">
        <v>15</v>
      </c>
      <c r="C97" s="37" t="s">
        <v>315</v>
      </c>
      <c r="D97" s="39" t="s">
        <v>190</v>
      </c>
      <c r="E97" s="208" t="s">
        <v>173</v>
      </c>
      <c r="F97" s="39" t="s">
        <v>19</v>
      </c>
      <c r="G97" s="176">
        <v>2</v>
      </c>
      <c r="H97" s="190">
        <v>10</v>
      </c>
      <c r="I97" s="278"/>
      <c r="J97" s="4"/>
      <c r="K97" s="4"/>
    </row>
    <row r="98" spans="2:11" ht="20.100000000000001" customHeight="1" x14ac:dyDescent="0.2">
      <c r="B98" s="100">
        <v>16</v>
      </c>
      <c r="C98" s="156" t="s">
        <v>183</v>
      </c>
      <c r="D98" s="39" t="s">
        <v>184</v>
      </c>
      <c r="E98" s="173" t="s">
        <v>185</v>
      </c>
      <c r="F98" s="39" t="s">
        <v>19</v>
      </c>
      <c r="G98" s="176">
        <v>1</v>
      </c>
      <c r="H98" s="190">
        <v>5</v>
      </c>
      <c r="I98" s="278"/>
      <c r="J98" s="4"/>
      <c r="K98" s="4"/>
    </row>
    <row r="99" spans="2:11" ht="20.100000000000001" customHeight="1" x14ac:dyDescent="0.2">
      <c r="B99" s="100">
        <v>17</v>
      </c>
      <c r="C99" s="156" t="s">
        <v>192</v>
      </c>
      <c r="D99" s="39" t="s">
        <v>191</v>
      </c>
      <c r="E99" s="173" t="s">
        <v>186</v>
      </c>
      <c r="F99" s="39" t="s">
        <v>19</v>
      </c>
      <c r="G99" s="176">
        <v>1</v>
      </c>
      <c r="H99" s="190">
        <v>5</v>
      </c>
      <c r="I99" s="278"/>
      <c r="J99" s="4"/>
      <c r="K99" s="4"/>
    </row>
    <row r="100" spans="2:11" ht="20.100000000000001" customHeight="1" x14ac:dyDescent="0.2">
      <c r="B100" s="100">
        <v>18</v>
      </c>
      <c r="C100" s="156" t="s">
        <v>196</v>
      </c>
      <c r="D100" s="39" t="s">
        <v>197</v>
      </c>
      <c r="E100" s="173"/>
      <c r="F100" s="39" t="s">
        <v>19</v>
      </c>
      <c r="G100" s="176">
        <v>1</v>
      </c>
      <c r="H100" s="190">
        <v>5</v>
      </c>
      <c r="I100" s="278"/>
      <c r="J100" s="4"/>
      <c r="K100" s="4"/>
    </row>
    <row r="101" spans="2:11" ht="20.100000000000001" customHeight="1" x14ac:dyDescent="0.2">
      <c r="B101" s="100">
        <v>19</v>
      </c>
      <c r="C101" s="156" t="s">
        <v>201</v>
      </c>
      <c r="D101" s="39" t="s">
        <v>194</v>
      </c>
      <c r="E101" s="173" t="s">
        <v>202</v>
      </c>
      <c r="F101" s="39" t="s">
        <v>19</v>
      </c>
      <c r="G101" s="176">
        <v>1</v>
      </c>
      <c r="H101" s="190">
        <v>5</v>
      </c>
      <c r="I101" s="278"/>
      <c r="J101" s="4"/>
      <c r="K101" s="4"/>
    </row>
    <row r="102" spans="2:11" ht="20.100000000000001" customHeight="1" x14ac:dyDescent="0.2">
      <c r="B102" s="100">
        <v>20</v>
      </c>
      <c r="C102" s="133" t="s">
        <v>203</v>
      </c>
      <c r="D102" s="39" t="s">
        <v>204</v>
      </c>
      <c r="E102" s="173"/>
      <c r="F102" s="39" t="s">
        <v>19</v>
      </c>
      <c r="G102" s="176">
        <v>2</v>
      </c>
      <c r="H102" s="190">
        <v>10</v>
      </c>
      <c r="I102" s="278"/>
      <c r="J102" s="4"/>
      <c r="K102" s="4"/>
    </row>
    <row r="103" spans="2:11" ht="20.100000000000001" customHeight="1" x14ac:dyDescent="0.2">
      <c r="B103" s="100">
        <v>21</v>
      </c>
      <c r="C103" s="97" t="s">
        <v>311</v>
      </c>
      <c r="D103" s="100" t="s">
        <v>205</v>
      </c>
      <c r="E103" s="173" t="s">
        <v>206</v>
      </c>
      <c r="F103" s="100" t="s">
        <v>19</v>
      </c>
      <c r="G103" s="176">
        <v>1</v>
      </c>
      <c r="H103" s="190">
        <v>5</v>
      </c>
      <c r="I103" s="278"/>
      <c r="J103" s="4"/>
      <c r="K103" s="4"/>
    </row>
    <row r="104" spans="2:11" ht="20.100000000000001" customHeight="1" x14ac:dyDescent="0.2">
      <c r="B104" s="100">
        <v>22</v>
      </c>
      <c r="C104" s="97" t="s">
        <v>310</v>
      </c>
      <c r="D104" s="100" t="s">
        <v>207</v>
      </c>
      <c r="E104" s="173"/>
      <c r="F104" s="100" t="s">
        <v>19</v>
      </c>
      <c r="G104" s="176">
        <v>1</v>
      </c>
      <c r="H104" s="176">
        <v>5</v>
      </c>
      <c r="I104" s="278"/>
      <c r="J104" s="4"/>
      <c r="K104" s="4"/>
    </row>
    <row r="105" spans="2:11" ht="20.100000000000001" customHeight="1" x14ac:dyDescent="0.2">
      <c r="B105" s="100">
        <v>23</v>
      </c>
      <c r="C105" s="171" t="s">
        <v>208</v>
      </c>
      <c r="D105" s="100" t="s">
        <v>209</v>
      </c>
      <c r="E105" s="173" t="s">
        <v>210</v>
      </c>
      <c r="F105" s="100" t="s">
        <v>19</v>
      </c>
      <c r="G105" s="176">
        <v>1</v>
      </c>
      <c r="H105" s="176">
        <v>10</v>
      </c>
      <c r="I105" s="278"/>
      <c r="J105" s="4"/>
      <c r="K105" s="4"/>
    </row>
    <row r="106" spans="2:11" ht="20.100000000000001" customHeight="1" x14ac:dyDescent="0.2">
      <c r="B106" s="100">
        <v>24</v>
      </c>
      <c r="C106" s="171" t="s">
        <v>211</v>
      </c>
      <c r="D106" s="100" t="s">
        <v>212</v>
      </c>
      <c r="E106" s="173" t="s">
        <v>213</v>
      </c>
      <c r="F106" s="100" t="s">
        <v>19</v>
      </c>
      <c r="G106" s="176">
        <v>1</v>
      </c>
      <c r="H106" s="176">
        <v>10</v>
      </c>
      <c r="I106" s="278"/>
      <c r="J106" s="4"/>
      <c r="K106" s="4"/>
    </row>
    <row r="107" spans="2:11" ht="20.100000000000001" customHeight="1" x14ac:dyDescent="0.2">
      <c r="B107" s="100">
        <v>25</v>
      </c>
      <c r="C107" s="171" t="s">
        <v>214</v>
      </c>
      <c r="D107" s="100" t="s">
        <v>215</v>
      </c>
      <c r="E107" s="173" t="s">
        <v>216</v>
      </c>
      <c r="F107" s="100" t="s">
        <v>19</v>
      </c>
      <c r="G107" s="176">
        <v>1</v>
      </c>
      <c r="H107" s="176">
        <v>10</v>
      </c>
      <c r="I107" s="278"/>
      <c r="J107" s="4"/>
      <c r="K107" s="4"/>
    </row>
    <row r="108" spans="2:11" ht="20.100000000000001" customHeight="1" x14ac:dyDescent="0.2">
      <c r="B108" s="100">
        <v>26</v>
      </c>
      <c r="C108" s="171" t="s">
        <v>217</v>
      </c>
      <c r="D108" s="100" t="s">
        <v>218</v>
      </c>
      <c r="E108" s="173" t="s">
        <v>219</v>
      </c>
      <c r="F108" s="100" t="s">
        <v>19</v>
      </c>
      <c r="G108" s="176">
        <v>1</v>
      </c>
      <c r="H108" s="176">
        <v>5</v>
      </c>
      <c r="I108" s="278"/>
      <c r="J108" s="4"/>
      <c r="K108" s="4"/>
    </row>
    <row r="109" spans="2:11" ht="20.100000000000001" customHeight="1" x14ac:dyDescent="0.2">
      <c r="B109" s="100">
        <v>27</v>
      </c>
      <c r="C109" s="171" t="s">
        <v>220</v>
      </c>
      <c r="D109" s="100" t="s">
        <v>221</v>
      </c>
      <c r="E109" s="173" t="s">
        <v>222</v>
      </c>
      <c r="F109" s="100" t="s">
        <v>19</v>
      </c>
      <c r="G109" s="176">
        <v>1</v>
      </c>
      <c r="H109" s="176">
        <v>5</v>
      </c>
      <c r="I109" s="278"/>
      <c r="J109" s="4"/>
      <c r="K109" s="4"/>
    </row>
    <row r="110" spans="2:11" ht="20.100000000000001" customHeight="1" x14ac:dyDescent="0.2">
      <c r="B110" s="100">
        <v>28</v>
      </c>
      <c r="C110" s="171" t="s">
        <v>234</v>
      </c>
      <c r="D110" s="100" t="s">
        <v>223</v>
      </c>
      <c r="E110" s="173" t="s">
        <v>224</v>
      </c>
      <c r="F110" s="100" t="s">
        <v>19</v>
      </c>
      <c r="G110" s="176">
        <v>1</v>
      </c>
      <c r="H110" s="176">
        <v>10</v>
      </c>
      <c r="I110" s="278"/>
      <c r="J110" s="4"/>
      <c r="K110" s="4"/>
    </row>
    <row r="111" spans="2:11" ht="20.100000000000001" customHeight="1" x14ac:dyDescent="0.2">
      <c r="B111" s="100">
        <v>29</v>
      </c>
      <c r="C111" s="171" t="s">
        <v>235</v>
      </c>
      <c r="D111" s="100" t="s">
        <v>225</v>
      </c>
      <c r="E111" s="173" t="s">
        <v>226</v>
      </c>
      <c r="F111" s="100" t="s">
        <v>19</v>
      </c>
      <c r="G111" s="176">
        <v>1</v>
      </c>
      <c r="H111" s="176">
        <v>10</v>
      </c>
      <c r="I111" s="278"/>
      <c r="J111" s="4"/>
      <c r="K111" s="4"/>
    </row>
    <row r="112" spans="2:11" ht="20.100000000000001" customHeight="1" x14ac:dyDescent="0.2">
      <c r="B112" s="100">
        <v>30</v>
      </c>
      <c r="C112" s="171" t="s">
        <v>312</v>
      </c>
      <c r="D112" s="100" t="s">
        <v>227</v>
      </c>
      <c r="E112" s="173" t="s">
        <v>228</v>
      </c>
      <c r="F112" s="100" t="s">
        <v>19</v>
      </c>
      <c r="G112" s="176">
        <v>1</v>
      </c>
      <c r="H112" s="176">
        <v>5</v>
      </c>
      <c r="I112" s="278"/>
      <c r="J112" s="4"/>
      <c r="K112" s="4"/>
    </row>
    <row r="113" spans="2:11" ht="20.100000000000001" customHeight="1" x14ac:dyDescent="0.2">
      <c r="B113" s="100">
        <v>31</v>
      </c>
      <c r="C113" s="107" t="s">
        <v>313</v>
      </c>
      <c r="D113" s="100" t="s">
        <v>207</v>
      </c>
      <c r="E113" s="173"/>
      <c r="F113" s="100" t="s">
        <v>19</v>
      </c>
      <c r="G113" s="176">
        <v>1</v>
      </c>
      <c r="H113" s="176">
        <v>5</v>
      </c>
      <c r="I113" s="278"/>
      <c r="J113" s="4"/>
      <c r="K113" s="4"/>
    </row>
    <row r="114" spans="2:11" ht="20.100000000000001" customHeight="1" x14ac:dyDescent="0.2">
      <c r="B114" s="100">
        <v>32</v>
      </c>
      <c r="C114" s="107" t="s">
        <v>314</v>
      </c>
      <c r="D114" s="100" t="s">
        <v>218</v>
      </c>
      <c r="E114" s="173" t="s">
        <v>219</v>
      </c>
      <c r="F114" s="100" t="s">
        <v>19</v>
      </c>
      <c r="G114" s="176">
        <v>1</v>
      </c>
      <c r="H114" s="176">
        <v>5</v>
      </c>
      <c r="I114" s="278"/>
      <c r="J114" s="4"/>
      <c r="K114" s="4"/>
    </row>
    <row r="115" spans="2:11" ht="20.100000000000001" customHeight="1" x14ac:dyDescent="0.2">
      <c r="B115" s="100">
        <v>33</v>
      </c>
      <c r="C115" s="107" t="s">
        <v>229</v>
      </c>
      <c r="D115" s="100" t="s">
        <v>230</v>
      </c>
      <c r="E115" s="173" t="s">
        <v>231</v>
      </c>
      <c r="F115" s="100" t="s">
        <v>19</v>
      </c>
      <c r="G115" s="176">
        <v>1</v>
      </c>
      <c r="H115" s="176">
        <v>5</v>
      </c>
      <c r="I115" s="278"/>
      <c r="J115" s="4"/>
      <c r="K115" s="4"/>
    </row>
    <row r="116" spans="2:11" ht="20.100000000000001" customHeight="1" x14ac:dyDescent="0.2">
      <c r="B116" s="100">
        <v>34</v>
      </c>
      <c r="C116" s="107" t="s">
        <v>232</v>
      </c>
      <c r="D116" s="100" t="s">
        <v>233</v>
      </c>
      <c r="E116" s="173" t="s">
        <v>216</v>
      </c>
      <c r="F116" s="100" t="s">
        <v>19</v>
      </c>
      <c r="G116" s="176">
        <v>1</v>
      </c>
      <c r="H116" s="176">
        <v>5</v>
      </c>
      <c r="I116" s="278"/>
      <c r="J116" s="4"/>
      <c r="K116" s="4"/>
    </row>
    <row r="117" spans="2:11" ht="20.100000000000001" customHeight="1" x14ac:dyDescent="0.2">
      <c r="B117" s="100">
        <v>35</v>
      </c>
      <c r="C117" s="171" t="s">
        <v>234</v>
      </c>
      <c r="D117" s="100" t="s">
        <v>223</v>
      </c>
      <c r="E117" s="173" t="s">
        <v>224</v>
      </c>
      <c r="F117" s="100" t="s">
        <v>19</v>
      </c>
      <c r="G117" s="176">
        <v>1</v>
      </c>
      <c r="H117" s="176">
        <v>10</v>
      </c>
      <c r="I117" s="278"/>
      <c r="J117" s="4"/>
      <c r="K117" s="4"/>
    </row>
    <row r="118" spans="2:11" ht="20.100000000000001" customHeight="1" x14ac:dyDescent="0.2">
      <c r="B118" s="100">
        <v>36</v>
      </c>
      <c r="C118" s="171" t="s">
        <v>235</v>
      </c>
      <c r="D118" s="100" t="s">
        <v>225</v>
      </c>
      <c r="E118" s="173" t="s">
        <v>226</v>
      </c>
      <c r="F118" s="100" t="s">
        <v>19</v>
      </c>
      <c r="G118" s="176">
        <v>1</v>
      </c>
      <c r="H118" s="176">
        <v>10</v>
      </c>
      <c r="I118" s="278"/>
      <c r="J118" s="4"/>
      <c r="K118" s="4"/>
    </row>
    <row r="119" spans="2:11" ht="20.100000000000001" customHeight="1" x14ac:dyDescent="0.2">
      <c r="B119" s="100">
        <v>37</v>
      </c>
      <c r="C119" s="171" t="s">
        <v>236</v>
      </c>
      <c r="D119" s="100" t="s">
        <v>237</v>
      </c>
      <c r="E119" s="173" t="s">
        <v>238</v>
      </c>
      <c r="F119" s="100" t="s">
        <v>19</v>
      </c>
      <c r="G119" s="176">
        <v>1</v>
      </c>
      <c r="H119" s="176">
        <v>5</v>
      </c>
      <c r="I119" s="278"/>
      <c r="J119" s="4"/>
      <c r="K119" s="4"/>
    </row>
    <row r="120" spans="2:11" ht="20.100000000000001" customHeight="1" x14ac:dyDescent="0.2">
      <c r="B120" s="100">
        <v>38</v>
      </c>
      <c r="C120" s="171" t="s">
        <v>239</v>
      </c>
      <c r="D120" s="100"/>
      <c r="E120" s="173"/>
      <c r="F120" s="100" t="s">
        <v>19</v>
      </c>
      <c r="G120" s="176">
        <v>2</v>
      </c>
      <c r="H120" s="176">
        <v>10</v>
      </c>
      <c r="I120" s="278"/>
      <c r="J120" s="4"/>
      <c r="K120" s="4"/>
    </row>
    <row r="121" spans="2:11" ht="20.100000000000001" customHeight="1" x14ac:dyDescent="0.2">
      <c r="B121" s="100">
        <v>40</v>
      </c>
      <c r="C121" s="165" t="s">
        <v>240</v>
      </c>
      <c r="D121" s="162" t="s">
        <v>254</v>
      </c>
      <c r="E121" s="168"/>
      <c r="F121" s="39" t="s">
        <v>19</v>
      </c>
      <c r="G121" s="176">
        <v>1</v>
      </c>
      <c r="H121" s="176">
        <v>5</v>
      </c>
      <c r="I121" s="278"/>
      <c r="J121" s="4"/>
      <c r="K121" s="4"/>
    </row>
    <row r="122" spans="2:11" ht="20.100000000000001" customHeight="1" x14ac:dyDescent="0.2">
      <c r="B122" s="100">
        <v>41</v>
      </c>
      <c r="C122" s="165" t="s">
        <v>241</v>
      </c>
      <c r="D122" s="39" t="s">
        <v>255</v>
      </c>
      <c r="E122" s="168" t="s">
        <v>256</v>
      </c>
      <c r="F122" s="39" t="s">
        <v>19</v>
      </c>
      <c r="G122" s="176">
        <v>1</v>
      </c>
      <c r="H122" s="176">
        <v>5</v>
      </c>
      <c r="I122" s="278"/>
      <c r="J122" s="4"/>
      <c r="K122" s="4"/>
    </row>
    <row r="123" spans="2:11" ht="20.100000000000001" customHeight="1" x14ac:dyDescent="0.2">
      <c r="B123" s="100">
        <v>42</v>
      </c>
      <c r="C123" s="165" t="s">
        <v>242</v>
      </c>
      <c r="D123" s="39" t="s">
        <v>257</v>
      </c>
      <c r="E123" s="168" t="s">
        <v>258</v>
      </c>
      <c r="F123" s="39" t="s">
        <v>19</v>
      </c>
      <c r="G123" s="176">
        <v>1</v>
      </c>
      <c r="H123" s="176">
        <v>5</v>
      </c>
      <c r="I123" s="278"/>
      <c r="J123" s="4"/>
      <c r="K123" s="4"/>
    </row>
    <row r="124" spans="2:11" ht="20.100000000000001" customHeight="1" x14ac:dyDescent="0.2">
      <c r="B124" s="100">
        <v>43</v>
      </c>
      <c r="C124" s="169" t="s">
        <v>243</v>
      </c>
      <c r="D124" s="39" t="s">
        <v>259</v>
      </c>
      <c r="E124" s="168" t="s">
        <v>260</v>
      </c>
      <c r="F124" s="39" t="s">
        <v>19</v>
      </c>
      <c r="G124" s="176">
        <v>1</v>
      </c>
      <c r="H124" s="176">
        <v>5</v>
      </c>
      <c r="I124" s="278"/>
      <c r="J124" s="4"/>
      <c r="K124" s="4"/>
    </row>
    <row r="125" spans="2:11" ht="20.100000000000001" customHeight="1" x14ac:dyDescent="0.2">
      <c r="B125" s="100">
        <v>44</v>
      </c>
      <c r="C125" s="169" t="s">
        <v>244</v>
      </c>
      <c r="D125" s="39" t="s">
        <v>261</v>
      </c>
      <c r="E125" s="168" t="s">
        <v>262</v>
      </c>
      <c r="F125" s="39" t="s">
        <v>19</v>
      </c>
      <c r="G125" s="176">
        <v>1</v>
      </c>
      <c r="H125" s="176">
        <v>5</v>
      </c>
      <c r="I125" s="278"/>
      <c r="J125" s="4"/>
      <c r="K125" s="4"/>
    </row>
    <row r="126" spans="2:11" ht="20.100000000000001" customHeight="1" x14ac:dyDescent="0.2">
      <c r="B126" s="100">
        <v>45</v>
      </c>
      <c r="C126" s="165" t="s">
        <v>245</v>
      </c>
      <c r="D126" s="39" t="s">
        <v>263</v>
      </c>
      <c r="E126" s="167" t="s">
        <v>264</v>
      </c>
      <c r="F126" s="39" t="s">
        <v>19</v>
      </c>
      <c r="G126" s="176">
        <v>1</v>
      </c>
      <c r="H126" s="176">
        <v>5</v>
      </c>
      <c r="I126" s="278"/>
      <c r="J126" s="4"/>
      <c r="K126" s="4"/>
    </row>
    <row r="127" spans="2:11" ht="20.100000000000001" customHeight="1" x14ac:dyDescent="0.2">
      <c r="B127" s="100">
        <v>46</v>
      </c>
      <c r="C127" s="165" t="s">
        <v>246</v>
      </c>
      <c r="D127" s="39" t="s">
        <v>265</v>
      </c>
      <c r="E127" s="168" t="s">
        <v>266</v>
      </c>
      <c r="F127" s="39" t="s">
        <v>19</v>
      </c>
      <c r="G127" s="176">
        <v>1</v>
      </c>
      <c r="H127" s="176">
        <v>5</v>
      </c>
      <c r="I127" s="278"/>
      <c r="J127" s="4"/>
      <c r="K127" s="4"/>
    </row>
    <row r="128" spans="2:11" ht="20.100000000000001" customHeight="1" x14ac:dyDescent="0.2">
      <c r="B128" s="100">
        <v>47</v>
      </c>
      <c r="C128" s="169" t="s">
        <v>247</v>
      </c>
      <c r="D128" s="39" t="s">
        <v>267</v>
      </c>
      <c r="E128" s="168" t="s">
        <v>268</v>
      </c>
      <c r="F128" s="39" t="s">
        <v>19</v>
      </c>
      <c r="G128" s="176">
        <v>1</v>
      </c>
      <c r="H128" s="176">
        <v>5</v>
      </c>
      <c r="I128" s="278"/>
      <c r="J128" s="4"/>
      <c r="K128" s="4"/>
    </row>
    <row r="129" spans="2:11" ht="20.100000000000001" customHeight="1" x14ac:dyDescent="0.2">
      <c r="B129" s="100">
        <v>48</v>
      </c>
      <c r="C129" s="165" t="s">
        <v>248</v>
      </c>
      <c r="D129" s="39" t="s">
        <v>269</v>
      </c>
      <c r="E129" s="168"/>
      <c r="F129" s="39" t="s">
        <v>19</v>
      </c>
      <c r="G129" s="176">
        <v>1</v>
      </c>
      <c r="H129" s="176">
        <v>5</v>
      </c>
      <c r="I129" s="278"/>
      <c r="J129" s="4"/>
      <c r="K129" s="4"/>
    </row>
    <row r="130" spans="2:11" ht="20.100000000000001" customHeight="1" x14ac:dyDescent="0.2">
      <c r="B130" s="100">
        <v>49</v>
      </c>
      <c r="C130" s="165" t="s">
        <v>249</v>
      </c>
      <c r="D130" s="39" t="s">
        <v>270</v>
      </c>
      <c r="E130" s="168" t="s">
        <v>271</v>
      </c>
      <c r="F130" s="39" t="s">
        <v>19</v>
      </c>
      <c r="G130" s="176">
        <v>1</v>
      </c>
      <c r="H130" s="176">
        <v>5</v>
      </c>
      <c r="I130" s="278"/>
      <c r="J130" s="4"/>
      <c r="K130" s="4"/>
    </row>
    <row r="131" spans="2:11" ht="20.100000000000001" customHeight="1" x14ac:dyDescent="0.2">
      <c r="B131" s="100">
        <v>50</v>
      </c>
      <c r="C131" s="165" t="s">
        <v>250</v>
      </c>
      <c r="D131" s="39" t="s">
        <v>272</v>
      </c>
      <c r="E131" s="168" t="s">
        <v>273</v>
      </c>
      <c r="F131" s="39" t="s">
        <v>19</v>
      </c>
      <c r="G131" s="176">
        <v>1</v>
      </c>
      <c r="H131" s="176">
        <v>5</v>
      </c>
      <c r="I131" s="278"/>
      <c r="J131" s="4"/>
      <c r="K131" s="4"/>
    </row>
    <row r="132" spans="2:11" ht="20.100000000000001" customHeight="1" x14ac:dyDescent="0.2">
      <c r="B132" s="100">
        <v>51</v>
      </c>
      <c r="C132" s="169" t="s">
        <v>251</v>
      </c>
      <c r="D132" s="39" t="s">
        <v>274</v>
      </c>
      <c r="E132" s="168" t="s">
        <v>275</v>
      </c>
      <c r="F132" s="39" t="s">
        <v>19</v>
      </c>
      <c r="G132" s="176">
        <v>1</v>
      </c>
      <c r="H132" s="176">
        <v>5</v>
      </c>
      <c r="I132" s="278"/>
      <c r="J132" s="4"/>
      <c r="K132" s="4"/>
    </row>
    <row r="133" spans="2:11" ht="20.100000000000001" customHeight="1" x14ac:dyDescent="0.2">
      <c r="B133" s="73">
        <v>52</v>
      </c>
      <c r="C133" s="87" t="s">
        <v>93</v>
      </c>
      <c r="D133" s="71" t="s">
        <v>67</v>
      </c>
      <c r="E133" s="72"/>
      <c r="F133" s="73" t="s">
        <v>19</v>
      </c>
      <c r="G133" s="74">
        <v>1</v>
      </c>
      <c r="H133" s="214">
        <v>5</v>
      </c>
      <c r="I133" s="278"/>
      <c r="J133" s="4"/>
      <c r="K133" s="4"/>
    </row>
    <row r="134" spans="2:11" ht="20.100000000000001" customHeight="1" x14ac:dyDescent="0.2">
      <c r="B134" s="73">
        <v>53</v>
      </c>
      <c r="C134" s="124" t="s">
        <v>71</v>
      </c>
      <c r="D134" s="71" t="s">
        <v>94</v>
      </c>
      <c r="E134" s="73"/>
      <c r="F134" s="73" t="s">
        <v>19</v>
      </c>
      <c r="G134" s="75">
        <v>1</v>
      </c>
      <c r="H134" s="214">
        <v>15</v>
      </c>
      <c r="I134" s="279"/>
      <c r="J134" s="4"/>
      <c r="K134" s="4"/>
    </row>
    <row r="135" spans="2:11" ht="30" customHeight="1" x14ac:dyDescent="0.2">
      <c r="B135" s="227" t="s">
        <v>138</v>
      </c>
      <c r="C135" s="228"/>
      <c r="D135" s="228"/>
      <c r="E135" s="228"/>
      <c r="F135" s="229"/>
      <c r="G135" s="134"/>
      <c r="H135" s="134"/>
      <c r="I135" s="2"/>
      <c r="J135" s="4"/>
      <c r="K135" s="4"/>
    </row>
    <row r="136" spans="2:11" ht="39.950000000000003" customHeight="1" x14ac:dyDescent="0.2">
      <c r="B136" s="135" t="s">
        <v>12</v>
      </c>
      <c r="C136" s="135" t="s">
        <v>13</v>
      </c>
      <c r="D136" s="135" t="s">
        <v>20</v>
      </c>
      <c r="E136" s="135" t="s">
        <v>16</v>
      </c>
      <c r="F136" s="135" t="s">
        <v>17</v>
      </c>
      <c r="G136" s="136" t="s">
        <v>35</v>
      </c>
      <c r="H136" s="137" t="s">
        <v>22</v>
      </c>
      <c r="I136" s="2"/>
      <c r="J136" s="4"/>
      <c r="K136" s="4"/>
    </row>
    <row r="137" spans="2:11" ht="20.100000000000001" customHeight="1" x14ac:dyDescent="0.2">
      <c r="B137" s="177">
        <v>1</v>
      </c>
      <c r="C137" s="13" t="s">
        <v>294</v>
      </c>
      <c r="D137" s="13" t="s">
        <v>276</v>
      </c>
      <c r="E137" s="163"/>
      <c r="F137" s="179" t="s">
        <v>19</v>
      </c>
      <c r="G137" s="101">
        <v>1</v>
      </c>
      <c r="H137" s="101">
        <f>SUM(G137*15)</f>
        <v>15</v>
      </c>
      <c r="I137" s="265" t="s">
        <v>135</v>
      </c>
      <c r="J137" s="4"/>
      <c r="K137" s="4"/>
    </row>
    <row r="138" spans="2:11" ht="20.100000000000001" customHeight="1" x14ac:dyDescent="0.2">
      <c r="B138" s="177">
        <v>2</v>
      </c>
      <c r="C138" s="13" t="s">
        <v>277</v>
      </c>
      <c r="D138" s="12" t="s">
        <v>276</v>
      </c>
      <c r="E138" s="163"/>
      <c r="F138" s="179" t="s">
        <v>19</v>
      </c>
      <c r="G138" s="103">
        <v>2</v>
      </c>
      <c r="H138" s="101">
        <f t="shared" ref="H138:H151" si="0">SUM(G138*15)</f>
        <v>30</v>
      </c>
      <c r="I138" s="266"/>
      <c r="J138" s="4"/>
      <c r="K138" s="4"/>
    </row>
    <row r="139" spans="2:11" ht="20.100000000000001" customHeight="1" x14ac:dyDescent="0.2">
      <c r="B139" s="177">
        <v>3</v>
      </c>
      <c r="C139" s="13" t="s">
        <v>278</v>
      </c>
      <c r="D139" s="12" t="s">
        <v>276</v>
      </c>
      <c r="E139" s="163"/>
      <c r="F139" s="179" t="s">
        <v>19</v>
      </c>
      <c r="G139" s="103">
        <v>1</v>
      </c>
      <c r="H139" s="101">
        <f t="shared" si="0"/>
        <v>15</v>
      </c>
      <c r="I139" s="266"/>
      <c r="J139" s="4"/>
      <c r="K139" s="4"/>
    </row>
    <row r="140" spans="2:11" ht="20.100000000000001" customHeight="1" x14ac:dyDescent="0.2">
      <c r="B140" s="177">
        <v>4</v>
      </c>
      <c r="C140" s="13" t="s">
        <v>279</v>
      </c>
      <c r="D140" s="12" t="s">
        <v>280</v>
      </c>
      <c r="E140" s="163" t="s">
        <v>281</v>
      </c>
      <c r="F140" s="179" t="s">
        <v>19</v>
      </c>
      <c r="G140" s="103">
        <v>1</v>
      </c>
      <c r="H140" s="101">
        <f t="shared" si="0"/>
        <v>15</v>
      </c>
      <c r="I140" s="266"/>
      <c r="J140" s="4"/>
      <c r="K140" s="4"/>
    </row>
    <row r="141" spans="2:11" ht="20.100000000000001" customHeight="1" x14ac:dyDescent="0.2">
      <c r="B141" s="177">
        <v>5</v>
      </c>
      <c r="C141" s="13" t="s">
        <v>282</v>
      </c>
      <c r="D141" s="12" t="s">
        <v>280</v>
      </c>
      <c r="E141" s="163"/>
      <c r="F141" s="179" t="s">
        <v>19</v>
      </c>
      <c r="G141" s="103">
        <v>1</v>
      </c>
      <c r="H141" s="101">
        <f t="shared" si="0"/>
        <v>15</v>
      </c>
      <c r="I141" s="266"/>
      <c r="J141" s="4"/>
      <c r="K141" s="4"/>
    </row>
    <row r="142" spans="2:11" ht="20.100000000000001" customHeight="1" x14ac:dyDescent="0.2">
      <c r="B142" s="177">
        <v>6</v>
      </c>
      <c r="C142" s="13" t="s">
        <v>283</v>
      </c>
      <c r="D142" s="12" t="s">
        <v>280</v>
      </c>
      <c r="E142" s="163"/>
      <c r="F142" s="179" t="s">
        <v>19</v>
      </c>
      <c r="G142" s="103">
        <v>1</v>
      </c>
      <c r="H142" s="101">
        <f t="shared" si="0"/>
        <v>15</v>
      </c>
      <c r="I142" s="266"/>
      <c r="J142" s="4"/>
      <c r="K142" s="4"/>
    </row>
    <row r="143" spans="2:11" ht="20.100000000000001" customHeight="1" x14ac:dyDescent="0.2">
      <c r="B143" s="177">
        <v>7</v>
      </c>
      <c r="C143" s="13" t="s">
        <v>284</v>
      </c>
      <c r="D143" s="12" t="s">
        <v>280</v>
      </c>
      <c r="E143" s="163"/>
      <c r="F143" s="179" t="s">
        <v>19</v>
      </c>
      <c r="G143" s="103">
        <v>1</v>
      </c>
      <c r="H143" s="101">
        <f t="shared" si="0"/>
        <v>15</v>
      </c>
      <c r="I143" s="266"/>
      <c r="J143" s="4"/>
      <c r="K143" s="4"/>
    </row>
    <row r="144" spans="2:11" ht="20.100000000000001" customHeight="1" x14ac:dyDescent="0.2">
      <c r="B144" s="177">
        <v>8</v>
      </c>
      <c r="C144" s="178" t="s">
        <v>285</v>
      </c>
      <c r="D144" s="12" t="s">
        <v>286</v>
      </c>
      <c r="E144" s="163"/>
      <c r="F144" s="179" t="s">
        <v>19</v>
      </c>
      <c r="G144" s="103">
        <v>3</v>
      </c>
      <c r="H144" s="101">
        <f t="shared" si="0"/>
        <v>45</v>
      </c>
      <c r="I144" s="266"/>
      <c r="J144" s="4"/>
      <c r="K144" s="4"/>
    </row>
    <row r="145" spans="2:11" ht="20.100000000000001" customHeight="1" x14ac:dyDescent="0.2">
      <c r="B145" s="177">
        <v>9</v>
      </c>
      <c r="C145" s="178" t="s">
        <v>287</v>
      </c>
      <c r="D145" s="12" t="s">
        <v>286</v>
      </c>
      <c r="E145" s="163"/>
      <c r="F145" s="179" t="s">
        <v>19</v>
      </c>
      <c r="G145" s="103">
        <v>3</v>
      </c>
      <c r="H145" s="101">
        <f t="shared" si="0"/>
        <v>45</v>
      </c>
      <c r="I145" s="266"/>
      <c r="J145" s="4"/>
      <c r="K145" s="4"/>
    </row>
    <row r="146" spans="2:11" ht="20.100000000000001" customHeight="1" x14ac:dyDescent="0.2">
      <c r="B146" s="177">
        <v>10</v>
      </c>
      <c r="C146" s="164" t="s">
        <v>288</v>
      </c>
      <c r="D146" s="12" t="s">
        <v>286</v>
      </c>
      <c r="E146" s="163"/>
      <c r="F146" s="179" t="s">
        <v>19</v>
      </c>
      <c r="G146" s="103">
        <v>3</v>
      </c>
      <c r="H146" s="101">
        <f t="shared" si="0"/>
        <v>45</v>
      </c>
      <c r="I146" s="266"/>
      <c r="J146" s="4"/>
      <c r="K146" s="4"/>
    </row>
    <row r="147" spans="2:11" ht="20.100000000000001" customHeight="1" x14ac:dyDescent="0.2">
      <c r="B147" s="177">
        <v>11</v>
      </c>
      <c r="C147" s="13" t="s">
        <v>289</v>
      </c>
      <c r="D147" s="12" t="s">
        <v>286</v>
      </c>
      <c r="E147" s="163"/>
      <c r="F147" s="179" t="s">
        <v>19</v>
      </c>
      <c r="G147" s="103">
        <v>3</v>
      </c>
      <c r="H147" s="101">
        <f t="shared" si="0"/>
        <v>45</v>
      </c>
      <c r="I147" s="266"/>
      <c r="J147" s="4"/>
      <c r="K147" s="4"/>
    </row>
    <row r="148" spans="2:11" ht="20.100000000000001" customHeight="1" x14ac:dyDescent="0.2">
      <c r="B148" s="177">
        <v>12</v>
      </c>
      <c r="C148" s="13" t="s">
        <v>290</v>
      </c>
      <c r="D148" s="12" t="s">
        <v>286</v>
      </c>
      <c r="E148" s="163"/>
      <c r="F148" s="179" t="s">
        <v>19</v>
      </c>
      <c r="G148" s="103">
        <v>3</v>
      </c>
      <c r="H148" s="101">
        <f t="shared" si="0"/>
        <v>45</v>
      </c>
      <c r="I148" s="266"/>
      <c r="J148" s="4"/>
      <c r="K148" s="4"/>
    </row>
    <row r="149" spans="2:11" ht="20.100000000000001" customHeight="1" x14ac:dyDescent="0.2">
      <c r="B149" s="177">
        <v>13</v>
      </c>
      <c r="C149" s="13" t="s">
        <v>291</v>
      </c>
      <c r="D149" s="12" t="s">
        <v>286</v>
      </c>
      <c r="E149" s="163"/>
      <c r="F149" s="179" t="s">
        <v>19</v>
      </c>
      <c r="G149" s="103">
        <v>1</v>
      </c>
      <c r="H149" s="101">
        <f t="shared" si="0"/>
        <v>15</v>
      </c>
      <c r="I149" s="266"/>
      <c r="J149" s="4"/>
      <c r="K149" s="4"/>
    </row>
    <row r="150" spans="2:11" ht="20.100000000000001" customHeight="1" x14ac:dyDescent="0.2">
      <c r="B150" s="177">
        <v>14</v>
      </c>
      <c r="C150" s="13" t="s">
        <v>292</v>
      </c>
      <c r="D150" s="12" t="s">
        <v>286</v>
      </c>
      <c r="E150" s="163"/>
      <c r="F150" s="179" t="s">
        <v>19</v>
      </c>
      <c r="G150" s="103">
        <v>1</v>
      </c>
      <c r="H150" s="101">
        <f t="shared" si="0"/>
        <v>15</v>
      </c>
      <c r="I150" s="266"/>
      <c r="J150" s="4"/>
      <c r="K150" s="4"/>
    </row>
    <row r="151" spans="2:11" ht="20.100000000000001" customHeight="1" x14ac:dyDescent="0.2">
      <c r="B151" s="177">
        <v>15</v>
      </c>
      <c r="C151" s="13" t="s">
        <v>293</v>
      </c>
      <c r="D151" s="12" t="s">
        <v>286</v>
      </c>
      <c r="E151" s="163"/>
      <c r="F151" s="179" t="s">
        <v>19</v>
      </c>
      <c r="G151" s="103">
        <v>1</v>
      </c>
      <c r="H151" s="101">
        <f t="shared" si="0"/>
        <v>15</v>
      </c>
      <c r="I151" s="266"/>
      <c r="J151" s="4"/>
      <c r="K151" s="4"/>
    </row>
    <row r="152" spans="2:11" ht="30" customHeight="1" x14ac:dyDescent="0.2">
      <c r="B152" s="240" t="s">
        <v>40</v>
      </c>
      <c r="C152" s="241"/>
      <c r="D152" s="241"/>
      <c r="E152" s="241"/>
      <c r="F152" s="242"/>
      <c r="G152" s="174"/>
      <c r="H152" s="175"/>
      <c r="I152" s="266"/>
      <c r="J152" s="4"/>
      <c r="K152" s="4"/>
    </row>
    <row r="153" spans="2:11" ht="39.950000000000003" customHeight="1" x14ac:dyDescent="0.2">
      <c r="B153" s="56" t="s">
        <v>12</v>
      </c>
      <c r="C153" s="56" t="s">
        <v>13</v>
      </c>
      <c r="D153" s="56" t="s">
        <v>20</v>
      </c>
      <c r="E153" s="56" t="s">
        <v>16</v>
      </c>
      <c r="F153" s="56" t="s">
        <v>17</v>
      </c>
      <c r="G153" s="207" t="s">
        <v>35</v>
      </c>
      <c r="H153" s="206" t="s">
        <v>22</v>
      </c>
      <c r="I153" s="266"/>
      <c r="J153" s="4"/>
      <c r="K153" s="4"/>
    </row>
    <row r="154" spans="2:11" ht="20.100000000000001" customHeight="1" x14ac:dyDescent="0.2">
      <c r="B154" s="39">
        <v>1</v>
      </c>
      <c r="C154" s="97" t="s">
        <v>124</v>
      </c>
      <c r="D154" s="107" t="s">
        <v>125</v>
      </c>
      <c r="E154" s="108"/>
      <c r="F154" s="100" t="s">
        <v>19</v>
      </c>
      <c r="G154" s="101">
        <v>1</v>
      </c>
      <c r="H154" s="295">
        <v>15</v>
      </c>
      <c r="I154" s="266"/>
      <c r="J154" s="4"/>
      <c r="K154" s="4"/>
    </row>
    <row r="155" spans="2:11" ht="20.100000000000001" customHeight="1" x14ac:dyDescent="0.2">
      <c r="B155" s="99">
        <v>2</v>
      </c>
      <c r="C155" s="97" t="s">
        <v>43</v>
      </c>
      <c r="D155" s="97" t="s">
        <v>44</v>
      </c>
      <c r="E155" s="105"/>
      <c r="F155" s="100" t="s">
        <v>19</v>
      </c>
      <c r="G155" s="101">
        <v>1</v>
      </c>
      <c r="H155" s="295">
        <v>15</v>
      </c>
      <c r="I155" s="266"/>
      <c r="J155" s="4"/>
      <c r="K155" s="4"/>
    </row>
    <row r="156" spans="2:11" ht="20.100000000000001" customHeight="1" x14ac:dyDescent="0.2">
      <c r="B156" s="99">
        <v>3</v>
      </c>
      <c r="C156" s="138" t="s">
        <v>112</v>
      </c>
      <c r="D156" s="138" t="s">
        <v>113</v>
      </c>
      <c r="E156" s="139"/>
      <c r="F156" s="140" t="s">
        <v>19</v>
      </c>
      <c r="G156" s="101">
        <v>1</v>
      </c>
      <c r="H156" s="295">
        <v>15</v>
      </c>
      <c r="I156" s="266"/>
      <c r="J156" s="4"/>
      <c r="K156" s="4"/>
    </row>
    <row r="157" spans="2:11" ht="20.100000000000001" customHeight="1" x14ac:dyDescent="0.2">
      <c r="B157" s="99">
        <v>4</v>
      </c>
      <c r="C157" s="97" t="s">
        <v>114</v>
      </c>
      <c r="D157" s="97" t="s">
        <v>132</v>
      </c>
      <c r="E157" s="105"/>
      <c r="F157" s="100" t="s">
        <v>19</v>
      </c>
      <c r="G157" s="101">
        <v>1</v>
      </c>
      <c r="H157" s="295">
        <v>15</v>
      </c>
      <c r="I157" s="266"/>
      <c r="J157" s="4"/>
      <c r="K157" s="4"/>
    </row>
    <row r="158" spans="2:11" ht="20.100000000000001" customHeight="1" x14ac:dyDescent="0.2">
      <c r="B158" s="99">
        <v>5</v>
      </c>
      <c r="C158" s="155" t="s">
        <v>116</v>
      </c>
      <c r="D158" s="104" t="s">
        <v>117</v>
      </c>
      <c r="E158" s="109"/>
      <c r="F158" s="100" t="s">
        <v>42</v>
      </c>
      <c r="G158" s="101">
        <v>1</v>
      </c>
      <c r="H158" s="295">
        <v>1</v>
      </c>
      <c r="I158" s="267"/>
      <c r="J158" s="4"/>
      <c r="K158" s="4"/>
    </row>
    <row r="159" spans="2:11" ht="30" customHeight="1" x14ac:dyDescent="0.2">
      <c r="B159" s="271" t="s">
        <v>297</v>
      </c>
      <c r="C159" s="272"/>
      <c r="D159" s="272"/>
      <c r="E159" s="272"/>
      <c r="F159" s="273"/>
      <c r="G159" s="191"/>
      <c r="H159" s="184"/>
      <c r="I159" s="185"/>
      <c r="J159" s="4"/>
      <c r="K159" s="4"/>
    </row>
    <row r="160" spans="2:11" ht="39.950000000000003" customHeight="1" x14ac:dyDescent="0.2">
      <c r="B160" s="193" t="s">
        <v>12</v>
      </c>
      <c r="C160" s="193" t="s">
        <v>13</v>
      </c>
      <c r="D160" s="193" t="s">
        <v>20</v>
      </c>
      <c r="E160" s="194" t="s">
        <v>34</v>
      </c>
      <c r="F160" s="194" t="s">
        <v>22</v>
      </c>
      <c r="G160" s="194" t="s">
        <v>22</v>
      </c>
      <c r="H160" s="194" t="s">
        <v>22</v>
      </c>
      <c r="I160" s="185"/>
      <c r="J160" s="4"/>
      <c r="K160" s="4"/>
    </row>
    <row r="161" spans="2:11" ht="20.25" customHeight="1" x14ac:dyDescent="0.2">
      <c r="B161" s="192">
        <v>1</v>
      </c>
      <c r="C161" s="201" t="s">
        <v>298</v>
      </c>
      <c r="D161" s="202" t="s">
        <v>299</v>
      </c>
      <c r="E161" s="203" t="s">
        <v>300</v>
      </c>
      <c r="F161" s="197" t="s">
        <v>19</v>
      </c>
      <c r="G161" s="296">
        <v>1</v>
      </c>
      <c r="H161" s="296">
        <v>5</v>
      </c>
      <c r="I161" s="265" t="s">
        <v>135</v>
      </c>
      <c r="J161" s="4"/>
      <c r="K161" s="4"/>
    </row>
    <row r="162" spans="2:11" ht="19.5" customHeight="1" x14ac:dyDescent="0.2">
      <c r="B162" s="192">
        <v>2</v>
      </c>
      <c r="C162" s="199" t="s">
        <v>302</v>
      </c>
      <c r="D162" s="204" t="s">
        <v>303</v>
      </c>
      <c r="E162" s="200"/>
      <c r="F162" s="198" t="s">
        <v>19</v>
      </c>
      <c r="G162" s="296">
        <v>1</v>
      </c>
      <c r="H162" s="296">
        <v>5</v>
      </c>
      <c r="I162" s="266"/>
      <c r="J162" s="4"/>
      <c r="K162" s="4"/>
    </row>
    <row r="163" spans="2:11" ht="19.5" customHeight="1" x14ac:dyDescent="0.2">
      <c r="B163" s="192">
        <v>3</v>
      </c>
      <c r="C163" s="205" t="s">
        <v>304</v>
      </c>
      <c r="D163" s="195" t="s">
        <v>301</v>
      </c>
      <c r="E163" s="196"/>
      <c r="F163" s="197" t="s">
        <v>19</v>
      </c>
      <c r="G163" s="296">
        <v>1</v>
      </c>
      <c r="H163" s="296">
        <v>15</v>
      </c>
      <c r="I163" s="267"/>
      <c r="J163" s="4"/>
      <c r="K163" s="4"/>
    </row>
    <row r="164" spans="2:11" ht="20.100000000000001" customHeight="1" x14ac:dyDescent="0.2">
      <c r="B164" s="180"/>
      <c r="C164" s="181"/>
      <c r="D164" s="182"/>
      <c r="E164" s="183"/>
      <c r="F164" s="166"/>
      <c r="G164" s="170"/>
      <c r="H164" s="184"/>
      <c r="I164" s="185"/>
      <c r="J164" s="4"/>
      <c r="K164" s="4"/>
    </row>
    <row r="165" spans="2:11" ht="30" customHeight="1" x14ac:dyDescent="0.2">
      <c r="B165" s="268" t="s">
        <v>87</v>
      </c>
      <c r="C165" s="269"/>
      <c r="D165" s="269"/>
      <c r="E165" s="269"/>
      <c r="F165" s="270"/>
      <c r="G165" s="27"/>
      <c r="H165" s="30"/>
      <c r="I165" s="4"/>
      <c r="J165" s="4"/>
      <c r="K165" s="4"/>
    </row>
    <row r="166" spans="2:11" ht="39.950000000000003" customHeight="1" x14ac:dyDescent="0.2">
      <c r="B166" s="36" t="s">
        <v>12</v>
      </c>
      <c r="C166" s="36" t="s">
        <v>13</v>
      </c>
      <c r="D166" s="36" t="s">
        <v>20</v>
      </c>
      <c r="E166" s="36" t="s">
        <v>16</v>
      </c>
      <c r="F166" s="36" t="s">
        <v>17</v>
      </c>
      <c r="G166" s="43" t="s">
        <v>18</v>
      </c>
      <c r="H166" s="18"/>
      <c r="I166" s="4"/>
      <c r="J166" s="4"/>
      <c r="K166" s="4"/>
    </row>
    <row r="167" spans="2:11" ht="20.100000000000001" customHeight="1" x14ac:dyDescent="0.2">
      <c r="B167" s="68">
        <v>1</v>
      </c>
      <c r="C167" s="65" t="s">
        <v>23</v>
      </c>
      <c r="D167" s="66" t="s">
        <v>24</v>
      </c>
      <c r="E167" s="67"/>
      <c r="F167" s="68" t="s">
        <v>19</v>
      </c>
      <c r="G167" s="69">
        <v>6</v>
      </c>
      <c r="H167" s="63"/>
      <c r="I167" s="4"/>
      <c r="J167" s="4"/>
      <c r="K167" s="4"/>
    </row>
    <row r="168" spans="2:11" ht="20.100000000000001" customHeight="1" x14ac:dyDescent="0.2">
      <c r="B168" s="68">
        <v>2</v>
      </c>
      <c r="C168" s="65" t="s">
        <v>25</v>
      </c>
      <c r="D168" s="66" t="s">
        <v>26</v>
      </c>
      <c r="E168" s="67"/>
      <c r="F168" s="68" t="s">
        <v>19</v>
      </c>
      <c r="G168" s="69">
        <v>8</v>
      </c>
      <c r="H168" s="63"/>
      <c r="I168" s="4"/>
      <c r="J168" s="4"/>
      <c r="K168" s="4"/>
    </row>
    <row r="169" spans="2:11" ht="20.100000000000001" customHeight="1" x14ac:dyDescent="0.2">
      <c r="B169" s="39">
        <v>3</v>
      </c>
      <c r="C169" s="37" t="s">
        <v>82</v>
      </c>
      <c r="D169" s="40" t="s">
        <v>115</v>
      </c>
      <c r="E169" s="113"/>
      <c r="F169" s="39" t="s">
        <v>19</v>
      </c>
      <c r="G169" s="62">
        <v>1</v>
      </c>
      <c r="H169" s="30"/>
      <c r="I169" s="4"/>
      <c r="J169" s="4"/>
      <c r="K169" s="4"/>
    </row>
    <row r="170" spans="2:11" ht="20.100000000000001" customHeight="1" x14ac:dyDescent="0.2">
      <c r="B170" s="39">
        <v>4</v>
      </c>
      <c r="C170" s="37" t="s">
        <v>27</v>
      </c>
      <c r="D170" s="89" t="s">
        <v>28</v>
      </c>
      <c r="E170" s="113"/>
      <c r="F170" s="39" t="s">
        <v>19</v>
      </c>
      <c r="G170" s="62">
        <v>1</v>
      </c>
      <c r="H170" s="30"/>
      <c r="I170" s="4"/>
      <c r="J170" s="4"/>
      <c r="K170" s="4"/>
    </row>
    <row r="171" spans="2:11" ht="20.100000000000001" customHeight="1" x14ac:dyDescent="0.2">
      <c r="B171" s="39">
        <v>5</v>
      </c>
      <c r="C171" s="37" t="s">
        <v>37</v>
      </c>
      <c r="D171" s="89" t="s">
        <v>30</v>
      </c>
      <c r="E171" s="113"/>
      <c r="F171" s="39" t="s">
        <v>19</v>
      </c>
      <c r="G171" s="62">
        <v>1</v>
      </c>
      <c r="H171" s="30"/>
      <c r="I171" s="4"/>
      <c r="J171" s="4"/>
      <c r="K171" s="4"/>
    </row>
    <row r="172" spans="2:11" ht="20.100000000000001" customHeight="1" x14ac:dyDescent="0.2">
      <c r="B172" s="39">
        <v>6</v>
      </c>
      <c r="C172" s="156" t="s">
        <v>80</v>
      </c>
      <c r="D172" s="40" t="s">
        <v>81</v>
      </c>
      <c r="E172" s="39"/>
      <c r="F172" s="39" t="s">
        <v>19</v>
      </c>
      <c r="G172" s="62">
        <v>1</v>
      </c>
      <c r="H172" s="30"/>
      <c r="I172" s="4"/>
      <c r="J172" s="4"/>
      <c r="K172" s="4"/>
    </row>
    <row r="173" spans="2:11" ht="20.100000000000001" customHeight="1" x14ac:dyDescent="0.2">
      <c r="B173" s="73">
        <v>7</v>
      </c>
      <c r="C173" s="87" t="s">
        <v>93</v>
      </c>
      <c r="D173" s="71" t="s">
        <v>67</v>
      </c>
      <c r="E173" s="72"/>
      <c r="F173" s="73" t="s">
        <v>19</v>
      </c>
      <c r="G173" s="74">
        <v>2</v>
      </c>
      <c r="H173" s="30"/>
      <c r="I173" s="4"/>
      <c r="J173" s="4"/>
      <c r="K173" s="4"/>
    </row>
    <row r="174" spans="2:11" ht="20.100000000000001" customHeight="1" x14ac:dyDescent="0.2">
      <c r="B174" s="39">
        <v>8</v>
      </c>
      <c r="C174" s="37" t="s">
        <v>120</v>
      </c>
      <c r="D174" s="157" t="s">
        <v>121</v>
      </c>
      <c r="E174" s="39"/>
      <c r="F174" s="39" t="s">
        <v>19</v>
      </c>
      <c r="G174" s="62">
        <v>1</v>
      </c>
      <c r="H174" s="30"/>
      <c r="I174" s="4"/>
      <c r="J174" s="4"/>
      <c r="K174" s="4"/>
    </row>
    <row r="175" spans="2:11" ht="20.100000000000001" customHeight="1" x14ac:dyDescent="0.2">
      <c r="B175" s="39">
        <v>9</v>
      </c>
      <c r="C175" s="89" t="s">
        <v>92</v>
      </c>
      <c r="D175" s="40" t="s">
        <v>90</v>
      </c>
      <c r="E175" s="39"/>
      <c r="F175" s="39" t="s">
        <v>19</v>
      </c>
      <c r="G175" s="62">
        <v>1</v>
      </c>
      <c r="H175" s="30"/>
      <c r="I175" s="4"/>
      <c r="J175" s="4"/>
      <c r="K175" s="4"/>
    </row>
    <row r="176" spans="2:11" ht="20.100000000000001" customHeight="1" x14ac:dyDescent="0.2">
      <c r="B176" s="39">
        <v>10</v>
      </c>
      <c r="C176" s="89" t="s">
        <v>38</v>
      </c>
      <c r="D176" s="40" t="s">
        <v>39</v>
      </c>
      <c r="E176" s="39"/>
      <c r="F176" s="39" t="s">
        <v>19</v>
      </c>
      <c r="G176" s="62">
        <v>20</v>
      </c>
      <c r="H176" s="30"/>
      <c r="I176" s="4"/>
      <c r="J176" s="4"/>
      <c r="K176" s="4"/>
    </row>
    <row r="177" spans="2:11" ht="20.100000000000001" customHeight="1" x14ac:dyDescent="0.2">
      <c r="B177" s="73">
        <v>11</v>
      </c>
      <c r="C177" s="124" t="s">
        <v>71</v>
      </c>
      <c r="D177" s="71" t="s">
        <v>94</v>
      </c>
      <c r="E177" s="73"/>
      <c r="F177" s="73" t="s">
        <v>19</v>
      </c>
      <c r="G177" s="78">
        <v>1</v>
      </c>
      <c r="H177" s="30"/>
      <c r="I177" s="4"/>
      <c r="J177" s="4"/>
      <c r="K177" s="4"/>
    </row>
    <row r="178" spans="2:11" ht="20.100000000000001" customHeight="1" x14ac:dyDescent="0.2">
      <c r="B178" s="39">
        <v>12</v>
      </c>
      <c r="C178" s="37" t="s">
        <v>72</v>
      </c>
      <c r="D178" s="40" t="s">
        <v>31</v>
      </c>
      <c r="E178" s="38"/>
      <c r="F178" s="39" t="s">
        <v>19</v>
      </c>
      <c r="G178" s="62">
        <v>1</v>
      </c>
      <c r="H178" s="30"/>
      <c r="I178" s="4"/>
      <c r="J178" s="4"/>
      <c r="K178" s="4"/>
    </row>
    <row r="179" spans="2:11" ht="30" customHeight="1" x14ac:dyDescent="0.2">
      <c r="B179" s="240" t="s">
        <v>40</v>
      </c>
      <c r="C179" s="241"/>
      <c r="D179" s="241"/>
      <c r="E179" s="241"/>
      <c r="F179" s="242"/>
      <c r="G179" s="55"/>
      <c r="H179" s="17"/>
      <c r="I179" s="4"/>
      <c r="J179" s="4"/>
      <c r="K179" s="4"/>
    </row>
    <row r="180" spans="2:11" ht="39.950000000000003" customHeight="1" x14ac:dyDescent="0.2">
      <c r="B180" s="50" t="s">
        <v>12</v>
      </c>
      <c r="C180" s="56" t="s">
        <v>13</v>
      </c>
      <c r="D180" s="56" t="s">
        <v>20</v>
      </c>
      <c r="E180" s="50" t="s">
        <v>16</v>
      </c>
      <c r="F180" s="50" t="s">
        <v>17</v>
      </c>
      <c r="G180" s="10" t="s">
        <v>18</v>
      </c>
      <c r="H180" s="17"/>
      <c r="I180" s="4"/>
      <c r="J180" s="4"/>
      <c r="K180" s="4"/>
    </row>
    <row r="181" spans="2:11" ht="20.100000000000001" customHeight="1" x14ac:dyDescent="0.2">
      <c r="B181" s="23">
        <v>1</v>
      </c>
      <c r="C181" s="13" t="s">
        <v>33</v>
      </c>
      <c r="D181" s="125" t="s">
        <v>74</v>
      </c>
      <c r="E181" s="126"/>
      <c r="F181" s="11" t="s">
        <v>19</v>
      </c>
      <c r="G181" s="31">
        <v>1</v>
      </c>
      <c r="H181" s="17"/>
      <c r="I181" s="4"/>
      <c r="J181" s="4"/>
      <c r="K181" s="4"/>
    </row>
    <row r="182" spans="2:11" ht="20.100000000000001" customHeight="1" x14ac:dyDescent="0.2">
      <c r="B182" s="23">
        <v>2</v>
      </c>
      <c r="C182" s="12" t="s">
        <v>88</v>
      </c>
      <c r="D182" s="21" t="s">
        <v>75</v>
      </c>
      <c r="E182" s="126"/>
      <c r="F182" s="11" t="s">
        <v>19</v>
      </c>
      <c r="G182" s="31">
        <v>1</v>
      </c>
      <c r="H182" s="17"/>
      <c r="I182" s="4"/>
      <c r="J182" s="4"/>
      <c r="K182" s="4"/>
    </row>
    <row r="183" spans="2:11" ht="20.100000000000001" customHeight="1" x14ac:dyDescent="0.2">
      <c r="B183" s="90">
        <v>3</v>
      </c>
      <c r="C183" s="37" t="s">
        <v>129</v>
      </c>
      <c r="D183" s="37" t="s">
        <v>130</v>
      </c>
      <c r="E183" s="91" t="s">
        <v>131</v>
      </c>
      <c r="F183" s="39" t="s">
        <v>19</v>
      </c>
      <c r="G183" s="62">
        <v>1</v>
      </c>
      <c r="H183" s="17"/>
      <c r="I183" s="4"/>
      <c r="J183" s="4"/>
      <c r="K183" s="4"/>
    </row>
    <row r="184" spans="2:11" ht="30" customHeight="1" x14ac:dyDescent="0.2">
      <c r="B184" s="243" t="s">
        <v>41</v>
      </c>
      <c r="C184" s="244"/>
      <c r="D184" s="244"/>
      <c r="E184" s="244"/>
      <c r="F184" s="245"/>
      <c r="G184" s="88"/>
      <c r="H184" s="17"/>
      <c r="I184" s="4"/>
      <c r="J184" s="4"/>
      <c r="K184" s="4"/>
    </row>
    <row r="185" spans="2:11" ht="39.950000000000003" customHeight="1" x14ac:dyDescent="0.2">
      <c r="B185" s="57" t="s">
        <v>12</v>
      </c>
      <c r="C185" s="57" t="s">
        <v>13</v>
      </c>
      <c r="D185" s="57" t="s">
        <v>20</v>
      </c>
      <c r="E185" s="57" t="s">
        <v>16</v>
      </c>
      <c r="F185" s="57" t="s">
        <v>17</v>
      </c>
      <c r="G185" s="58" t="s">
        <v>18</v>
      </c>
      <c r="H185" s="17"/>
      <c r="I185" s="4"/>
      <c r="J185" s="4"/>
      <c r="K185" s="4"/>
    </row>
    <row r="186" spans="2:11" ht="20.100000000000001" customHeight="1" x14ac:dyDescent="0.2">
      <c r="B186" s="100">
        <v>1</v>
      </c>
      <c r="C186" s="104" t="s">
        <v>118</v>
      </c>
      <c r="D186" s="104" t="s">
        <v>119</v>
      </c>
      <c r="E186" s="105"/>
      <c r="F186" s="100" t="s">
        <v>19</v>
      </c>
      <c r="G186" s="101">
        <v>1</v>
      </c>
      <c r="H186" s="17"/>
      <c r="I186" s="4"/>
      <c r="J186" s="4"/>
      <c r="K186" s="4"/>
    </row>
    <row r="187" spans="2:11" ht="20.100000000000001" customHeight="1" x14ac:dyDescent="0.2">
      <c r="B187" s="100">
        <v>2</v>
      </c>
      <c r="C187" s="97" t="s">
        <v>122</v>
      </c>
      <c r="D187" s="97" t="s">
        <v>123</v>
      </c>
      <c r="E187" s="106"/>
      <c r="F187" s="100" t="s">
        <v>19</v>
      </c>
      <c r="G187" s="103">
        <v>1</v>
      </c>
      <c r="H187" s="17"/>
      <c r="I187" s="4"/>
      <c r="J187" s="4"/>
      <c r="K187" s="4"/>
    </row>
    <row r="188" spans="2:11" ht="20.100000000000001" customHeight="1" x14ac:dyDescent="0.2">
      <c r="B188" s="100">
        <v>3</v>
      </c>
      <c r="C188" s="97" t="s">
        <v>124</v>
      </c>
      <c r="D188" s="107" t="s">
        <v>125</v>
      </c>
      <c r="E188" s="108"/>
      <c r="F188" s="100" t="s">
        <v>19</v>
      </c>
      <c r="G188" s="101">
        <v>5</v>
      </c>
      <c r="H188" s="17"/>
      <c r="I188" s="4"/>
      <c r="J188" s="4"/>
      <c r="K188" s="4"/>
    </row>
    <row r="189" spans="2:11" ht="20.100000000000001" customHeight="1" x14ac:dyDescent="0.2">
      <c r="B189" s="100">
        <v>4</v>
      </c>
      <c r="C189" s="155" t="s">
        <v>116</v>
      </c>
      <c r="D189" s="104" t="s">
        <v>117</v>
      </c>
      <c r="E189" s="109"/>
      <c r="F189" s="100" t="s">
        <v>42</v>
      </c>
      <c r="G189" s="101">
        <v>3</v>
      </c>
      <c r="H189" s="17"/>
      <c r="I189" s="4"/>
      <c r="J189" s="4"/>
      <c r="K189" s="4"/>
    </row>
    <row r="190" spans="2:11" ht="20.100000000000001" customHeight="1" x14ac:dyDescent="0.2">
      <c r="B190" s="100">
        <v>5</v>
      </c>
      <c r="C190" s="97" t="s">
        <v>126</v>
      </c>
      <c r="D190" s="97" t="s">
        <v>127</v>
      </c>
      <c r="E190" s="102" t="s">
        <v>128</v>
      </c>
      <c r="F190" s="100" t="s">
        <v>42</v>
      </c>
      <c r="G190" s="103">
        <v>5</v>
      </c>
      <c r="H190" s="17"/>
      <c r="I190" s="4"/>
      <c r="J190" s="4"/>
      <c r="K190" s="4"/>
    </row>
    <row r="191" spans="2:11" ht="20.100000000000001" customHeight="1" x14ac:dyDescent="0.2">
      <c r="B191" s="100">
        <v>6</v>
      </c>
      <c r="C191" s="97" t="s">
        <v>43</v>
      </c>
      <c r="D191" s="107" t="s">
        <v>44</v>
      </c>
      <c r="E191" s="109"/>
      <c r="F191" s="100" t="s">
        <v>19</v>
      </c>
      <c r="G191" s="101">
        <v>10</v>
      </c>
      <c r="H191" s="17"/>
      <c r="I191" s="4"/>
      <c r="J191" s="4"/>
      <c r="K191" s="4"/>
    </row>
    <row r="192" spans="2:11" ht="20.100000000000001" customHeight="1" x14ac:dyDescent="0.2">
      <c r="B192" s="100">
        <v>7</v>
      </c>
      <c r="C192" s="138" t="s">
        <v>112</v>
      </c>
      <c r="D192" s="141" t="s">
        <v>113</v>
      </c>
      <c r="E192" s="139"/>
      <c r="F192" s="140" t="s">
        <v>19</v>
      </c>
      <c r="G192" s="142">
        <v>10</v>
      </c>
      <c r="H192" s="17"/>
      <c r="I192" s="4"/>
      <c r="J192" s="4"/>
      <c r="K192" s="4"/>
    </row>
    <row r="193" spans="2:11" ht="20.100000000000001" customHeight="1" x14ac:dyDescent="0.2">
      <c r="B193" s="100">
        <v>8</v>
      </c>
      <c r="C193" s="138" t="s">
        <v>114</v>
      </c>
      <c r="D193" s="141"/>
      <c r="E193" s="139"/>
      <c r="F193" s="140" t="s">
        <v>19</v>
      </c>
      <c r="G193" s="142">
        <v>5</v>
      </c>
      <c r="H193" s="17"/>
      <c r="I193" s="4"/>
      <c r="J193" s="4"/>
      <c r="K193" s="4"/>
    </row>
    <row r="194" spans="2:11" ht="20.100000000000001" customHeight="1" x14ac:dyDescent="0.2">
      <c r="B194" s="100">
        <v>9</v>
      </c>
      <c r="C194" s="97" t="s">
        <v>45</v>
      </c>
      <c r="D194" s="107"/>
      <c r="E194" s="109"/>
      <c r="F194" s="100" t="s">
        <v>19</v>
      </c>
      <c r="G194" s="103">
        <v>5</v>
      </c>
      <c r="H194" s="17"/>
      <c r="I194" s="4"/>
      <c r="J194" s="4"/>
      <c r="K194" s="4"/>
    </row>
    <row r="195" spans="2:11" ht="20.100000000000001" customHeight="1" x14ac:dyDescent="0.2">
      <c r="B195" s="100">
        <v>10</v>
      </c>
      <c r="C195" s="97" t="s">
        <v>46</v>
      </c>
      <c r="D195" s="98" t="s">
        <v>47</v>
      </c>
      <c r="E195" s="108"/>
      <c r="F195" s="100" t="s">
        <v>19</v>
      </c>
      <c r="G195" s="101">
        <v>5</v>
      </c>
      <c r="H195" s="17"/>
      <c r="I195" s="4"/>
      <c r="J195" s="4"/>
      <c r="K195" s="4"/>
    </row>
    <row r="196" spans="2:11" ht="20.100000000000001" customHeight="1" x14ac:dyDescent="0.2">
      <c r="B196" s="100">
        <v>11</v>
      </c>
      <c r="C196" s="97" t="s">
        <v>48</v>
      </c>
      <c r="D196" s="107" t="s">
        <v>49</v>
      </c>
      <c r="E196" s="108"/>
      <c r="F196" s="100" t="s">
        <v>19</v>
      </c>
      <c r="G196" s="101">
        <v>5</v>
      </c>
      <c r="H196" s="17"/>
      <c r="I196" s="4"/>
      <c r="J196" s="4"/>
      <c r="K196" s="4"/>
    </row>
    <row r="197" spans="2:11" ht="20.100000000000001" customHeight="1" x14ac:dyDescent="0.2">
      <c r="B197" s="100">
        <v>12</v>
      </c>
      <c r="C197" s="97" t="s">
        <v>50</v>
      </c>
      <c r="D197" s="107" t="s">
        <v>51</v>
      </c>
      <c r="E197" s="108"/>
      <c r="F197" s="100" t="s">
        <v>19</v>
      </c>
      <c r="G197" s="101">
        <v>5</v>
      </c>
      <c r="H197" s="17"/>
      <c r="I197" s="4"/>
      <c r="J197" s="4"/>
      <c r="K197" s="4"/>
    </row>
    <row r="198" spans="2:11" ht="30" customHeight="1" x14ac:dyDescent="0.2">
      <c r="B198" s="237" t="s">
        <v>136</v>
      </c>
      <c r="C198" s="238"/>
      <c r="D198" s="238"/>
      <c r="E198" s="238"/>
      <c r="F198" s="239"/>
      <c r="G198" s="30"/>
      <c r="H198" s="17"/>
      <c r="I198" s="4"/>
      <c r="J198" s="4"/>
      <c r="K198" s="4"/>
    </row>
    <row r="199" spans="2:11" ht="39.950000000000003" customHeight="1" x14ac:dyDescent="0.2">
      <c r="B199" s="9" t="s">
        <v>12</v>
      </c>
      <c r="C199" s="9" t="s">
        <v>13</v>
      </c>
      <c r="D199" s="9" t="s">
        <v>20</v>
      </c>
      <c r="E199" s="9" t="s">
        <v>16</v>
      </c>
      <c r="F199" s="9" t="s">
        <v>17</v>
      </c>
      <c r="G199" s="10" t="s">
        <v>18</v>
      </c>
      <c r="H199" s="17"/>
      <c r="I199" s="4"/>
      <c r="J199" s="4"/>
      <c r="K199" s="4"/>
    </row>
    <row r="200" spans="2:11" ht="20.100000000000001" customHeight="1" x14ac:dyDescent="0.2">
      <c r="B200" s="23">
        <v>1</v>
      </c>
      <c r="C200" s="13" t="s">
        <v>52</v>
      </c>
      <c r="D200" s="19" t="s">
        <v>53</v>
      </c>
      <c r="E200" s="16"/>
      <c r="F200" s="11" t="s">
        <v>19</v>
      </c>
      <c r="G200" s="31">
        <v>1</v>
      </c>
      <c r="H200" s="17"/>
      <c r="I200" s="4"/>
      <c r="J200" s="4"/>
      <c r="K200" s="4"/>
    </row>
    <row r="201" spans="2:11" ht="20.100000000000001" customHeight="1" x14ac:dyDescent="0.2">
      <c r="B201" s="46"/>
      <c r="C201" s="32"/>
      <c r="D201" s="47"/>
      <c r="E201" s="143"/>
      <c r="F201" s="48"/>
      <c r="G201" s="1"/>
      <c r="H201" s="17"/>
      <c r="I201" s="4"/>
      <c r="J201" s="4"/>
      <c r="K201" s="4"/>
    </row>
    <row r="202" spans="2:11" ht="30" customHeight="1" x14ac:dyDescent="0.2">
      <c r="B202" s="234" t="s">
        <v>95</v>
      </c>
      <c r="C202" s="235"/>
      <c r="D202" s="235"/>
      <c r="E202" s="235"/>
      <c r="F202" s="236"/>
      <c r="G202" s="27"/>
      <c r="H202" s="17"/>
      <c r="I202" s="4"/>
      <c r="J202" s="4"/>
      <c r="K202" s="4"/>
    </row>
    <row r="203" spans="2:11" ht="39.950000000000003" customHeight="1" x14ac:dyDescent="0.2">
      <c r="B203" s="9" t="s">
        <v>12</v>
      </c>
      <c r="C203" s="9" t="s">
        <v>13</v>
      </c>
      <c r="D203" s="9" t="s">
        <v>20</v>
      </c>
      <c r="E203" s="9" t="s">
        <v>16</v>
      </c>
      <c r="F203" s="9" t="s">
        <v>17</v>
      </c>
      <c r="G203" s="10" t="s">
        <v>18</v>
      </c>
      <c r="H203" s="17"/>
      <c r="I203" s="4"/>
      <c r="J203" s="4"/>
      <c r="K203" s="4"/>
    </row>
    <row r="204" spans="2:11" ht="20.100000000000001" customHeight="1" x14ac:dyDescent="0.2">
      <c r="B204" s="23">
        <v>1</v>
      </c>
      <c r="C204" s="12" t="s">
        <v>54</v>
      </c>
      <c r="D204" s="19" t="s">
        <v>55</v>
      </c>
      <c r="E204" s="16"/>
      <c r="F204" s="11" t="s">
        <v>19</v>
      </c>
      <c r="G204" s="31">
        <v>6</v>
      </c>
      <c r="H204" s="17"/>
      <c r="I204" s="4"/>
      <c r="J204" s="4"/>
      <c r="K204" s="4"/>
    </row>
    <row r="205" spans="2:11" ht="20.100000000000001" customHeight="1" x14ac:dyDescent="0.2">
      <c r="B205" s="15">
        <v>2</v>
      </c>
      <c r="C205" s="12" t="s">
        <v>56</v>
      </c>
      <c r="D205" s="19" t="s">
        <v>91</v>
      </c>
      <c r="E205" s="16"/>
      <c r="F205" s="11" t="s">
        <v>42</v>
      </c>
      <c r="G205" s="31">
        <v>1</v>
      </c>
      <c r="H205" s="17"/>
      <c r="I205" s="4"/>
      <c r="J205" s="4"/>
      <c r="K205" s="4"/>
    </row>
    <row r="206" spans="2:11" ht="20.100000000000001" customHeight="1" x14ac:dyDescent="0.2">
      <c r="B206" s="15">
        <v>3</v>
      </c>
      <c r="C206" s="13" t="s">
        <v>57</v>
      </c>
      <c r="D206" s="19" t="s">
        <v>58</v>
      </c>
      <c r="E206" s="16"/>
      <c r="F206" s="11" t="s">
        <v>42</v>
      </c>
      <c r="G206" s="31">
        <v>1</v>
      </c>
      <c r="H206" s="17"/>
      <c r="I206" s="4"/>
      <c r="J206" s="4"/>
      <c r="K206" s="4"/>
    </row>
    <row r="207" spans="2:11" ht="20.100000000000001" customHeight="1" thickBot="1" x14ac:dyDescent="0.25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30" customHeight="1" x14ac:dyDescent="0.2">
      <c r="B208" s="232" t="s">
        <v>99</v>
      </c>
      <c r="C208" s="233"/>
      <c r="D208" s="233"/>
      <c r="E208" s="233"/>
      <c r="F208" s="233"/>
      <c r="G208" s="233"/>
      <c r="H208" s="144"/>
      <c r="I208" s="4"/>
      <c r="J208" s="4"/>
      <c r="K208" s="4"/>
    </row>
    <row r="209" spans="2:11" ht="39.950000000000003" customHeight="1" x14ac:dyDescent="0.2">
      <c r="B209" s="145" t="s">
        <v>12</v>
      </c>
      <c r="C209" s="146" t="s">
        <v>13</v>
      </c>
      <c r="D209" s="146" t="s">
        <v>20</v>
      </c>
      <c r="E209" s="147" t="s">
        <v>34</v>
      </c>
      <c r="F209" s="230" t="s">
        <v>97</v>
      </c>
      <c r="G209" s="231"/>
      <c r="H209" s="144"/>
      <c r="I209" s="4"/>
      <c r="J209" s="4"/>
      <c r="K209" s="4"/>
    </row>
    <row r="210" spans="2:11" ht="20.100000000000001" customHeight="1" x14ac:dyDescent="0.2">
      <c r="B210" s="220" t="s">
        <v>76</v>
      </c>
      <c r="C210" s="221"/>
      <c r="D210" s="221"/>
      <c r="E210" s="221"/>
      <c r="F210" s="222"/>
      <c r="G210" s="148"/>
      <c r="H210" s="144"/>
      <c r="I210" s="4"/>
      <c r="J210" s="4"/>
      <c r="K210" s="4"/>
    </row>
    <row r="211" spans="2:11" ht="20.100000000000001" customHeight="1" x14ac:dyDescent="0.2">
      <c r="B211" s="94">
        <v>1</v>
      </c>
      <c r="C211" s="95" t="s">
        <v>101</v>
      </c>
      <c r="D211" s="96" t="s">
        <v>83</v>
      </c>
      <c r="E211" s="95" t="s">
        <v>111</v>
      </c>
      <c r="F211" s="225" t="s">
        <v>79</v>
      </c>
      <c r="G211" s="226"/>
      <c r="H211" s="144"/>
      <c r="I211" s="4"/>
      <c r="J211" s="4"/>
      <c r="K211" s="4"/>
    </row>
    <row r="212" spans="2:11" ht="20.100000000000001" customHeight="1" x14ac:dyDescent="0.2">
      <c r="B212" s="149">
        <v>3</v>
      </c>
      <c r="C212" s="96" t="s">
        <v>100</v>
      </c>
      <c r="D212" s="96" t="s">
        <v>83</v>
      </c>
      <c r="E212" s="95" t="s">
        <v>111</v>
      </c>
      <c r="F212" s="225" t="s">
        <v>79</v>
      </c>
      <c r="G212" s="226"/>
      <c r="H212" s="144"/>
      <c r="I212" s="4"/>
      <c r="J212" s="4"/>
      <c r="K212" s="4"/>
    </row>
    <row r="213" spans="2:11" ht="20.100000000000001" customHeight="1" thickBot="1" x14ac:dyDescent="0.25">
      <c r="B213" s="150">
        <v>4</v>
      </c>
      <c r="C213" s="151" t="s">
        <v>76</v>
      </c>
      <c r="D213" s="151" t="s">
        <v>77</v>
      </c>
      <c r="E213" s="152" t="s">
        <v>78</v>
      </c>
      <c r="F213" s="223" t="s">
        <v>79</v>
      </c>
      <c r="G213" s="224"/>
      <c r="H213" s="144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 x14ac:dyDescent="0.2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 x14ac:dyDescent="0.2">
      <c r="B558" s="1"/>
      <c r="C558" s="2"/>
      <c r="D558" s="1"/>
      <c r="E558" s="1"/>
      <c r="F558" s="1"/>
      <c r="G558" s="1"/>
      <c r="H558" s="1"/>
      <c r="I558" s="4"/>
      <c r="J558" s="4"/>
      <c r="K558" s="4"/>
    </row>
    <row r="559" spans="2:11" ht="19.5" customHeight="1" x14ac:dyDescent="0.2">
      <c r="B559" s="1"/>
      <c r="C559" s="2"/>
      <c r="D559" s="1"/>
      <c r="E559" s="1"/>
      <c r="F559" s="1"/>
      <c r="G559" s="1"/>
      <c r="H559" s="1"/>
      <c r="I559" s="4"/>
      <c r="J559" s="4"/>
      <c r="K559" s="4"/>
    </row>
    <row r="560" spans="2:11" ht="19.5" customHeight="1" x14ac:dyDescent="0.2">
      <c r="B560" s="1"/>
      <c r="C560" s="2"/>
      <c r="D560" s="1"/>
      <c r="E560" s="1"/>
      <c r="F560" s="1"/>
      <c r="G560" s="1"/>
      <c r="H560" s="1"/>
      <c r="I560" s="4"/>
      <c r="J560" s="4"/>
      <c r="K560" s="4"/>
    </row>
    <row r="561" spans="2:11" ht="19.5" customHeight="1" x14ac:dyDescent="0.2">
      <c r="B561" s="1"/>
      <c r="C561" s="2"/>
      <c r="D561" s="1"/>
      <c r="E561" s="1"/>
      <c r="F561" s="1"/>
      <c r="G561" s="1"/>
      <c r="H561" s="1"/>
      <c r="I561" s="4"/>
      <c r="J561" s="4"/>
      <c r="K561" s="4"/>
    </row>
    <row r="562" spans="2:11" ht="19.5" customHeight="1" x14ac:dyDescent="0.2">
      <c r="B562" s="1"/>
      <c r="C562" s="2"/>
      <c r="D562" s="1"/>
      <c r="E562" s="1"/>
      <c r="F562" s="1"/>
      <c r="G562" s="1"/>
      <c r="H562" s="1"/>
      <c r="I562" s="4"/>
      <c r="J562" s="4"/>
      <c r="K562" s="4"/>
    </row>
    <row r="563" spans="2:11" ht="19.5" customHeight="1" x14ac:dyDescent="0.2">
      <c r="B563" s="1"/>
      <c r="C563" s="2"/>
      <c r="D563" s="1"/>
      <c r="E563" s="1"/>
      <c r="F563" s="1"/>
      <c r="G563" s="1"/>
      <c r="H563" s="1"/>
      <c r="I563" s="4"/>
      <c r="J563" s="4"/>
      <c r="K563" s="4"/>
    </row>
    <row r="564" spans="2:11" ht="19.5" customHeight="1" x14ac:dyDescent="0.2">
      <c r="B564" s="1"/>
      <c r="C564" s="2"/>
      <c r="D564" s="1"/>
      <c r="E564" s="1"/>
      <c r="F564" s="1"/>
      <c r="G564" s="1"/>
      <c r="H564" s="1"/>
      <c r="I564" s="4"/>
      <c r="J564" s="4"/>
      <c r="K564" s="4"/>
    </row>
    <row r="565" spans="2:11" ht="19.5" customHeight="1" x14ac:dyDescent="0.2">
      <c r="B565" s="1"/>
      <c r="C565" s="2"/>
      <c r="D565" s="1"/>
      <c r="E565" s="1"/>
      <c r="F565" s="1"/>
      <c r="G565" s="1"/>
      <c r="H565" s="1"/>
      <c r="I565" s="4"/>
      <c r="J565" s="4"/>
      <c r="K565" s="4"/>
    </row>
    <row r="566" spans="2:11" ht="19.5" customHeight="1" x14ac:dyDescent="0.2">
      <c r="B566" s="1"/>
      <c r="C566" s="2"/>
      <c r="D566" s="1"/>
      <c r="E566" s="1"/>
      <c r="F566" s="1"/>
      <c r="G566" s="1"/>
      <c r="H566" s="1"/>
      <c r="I566" s="4"/>
      <c r="J566" s="4"/>
      <c r="K566" s="4"/>
    </row>
    <row r="567" spans="2:11" ht="19.5" customHeight="1" x14ac:dyDescent="0.2">
      <c r="B567" s="1"/>
      <c r="C567" s="2"/>
      <c r="D567" s="1"/>
      <c r="E567" s="1"/>
      <c r="F567" s="1"/>
      <c r="G567" s="1"/>
      <c r="H567" s="1"/>
      <c r="I567" s="4"/>
      <c r="J567" s="4"/>
      <c r="K567" s="4"/>
    </row>
    <row r="568" spans="2:11" ht="19.5" customHeight="1" x14ac:dyDescent="0.2">
      <c r="B568" s="1"/>
      <c r="C568" s="2"/>
      <c r="D568" s="1"/>
      <c r="E568" s="1"/>
      <c r="F568" s="1"/>
      <c r="G568" s="1"/>
      <c r="H568" s="1"/>
      <c r="I568" s="4"/>
      <c r="J568" s="4"/>
      <c r="K568" s="4"/>
    </row>
    <row r="569" spans="2:11" ht="19.5" customHeight="1" x14ac:dyDescent="0.2">
      <c r="B569" s="1"/>
      <c r="C569" s="2"/>
      <c r="D569" s="1"/>
      <c r="E569" s="1"/>
      <c r="F569" s="1"/>
      <c r="G569" s="1"/>
      <c r="H569" s="1"/>
      <c r="I569" s="4"/>
      <c r="J569" s="4"/>
      <c r="K569" s="4"/>
    </row>
    <row r="570" spans="2:11" ht="19.5" customHeight="1" x14ac:dyDescent="0.2">
      <c r="B570" s="1"/>
      <c r="C570" s="2"/>
      <c r="D570" s="1"/>
      <c r="E570" s="1"/>
      <c r="F570" s="1"/>
      <c r="G570" s="1"/>
      <c r="H570" s="1"/>
      <c r="I570" s="4"/>
      <c r="J570" s="4"/>
      <c r="K570" s="4"/>
    </row>
    <row r="571" spans="2:11" ht="19.5" customHeight="1" x14ac:dyDescent="0.2">
      <c r="B571" s="1"/>
      <c r="C571" s="2"/>
      <c r="D571" s="1"/>
      <c r="E571" s="1"/>
      <c r="F571" s="1"/>
      <c r="G571" s="1"/>
      <c r="H571" s="1"/>
      <c r="I571" s="4"/>
      <c r="J571" s="4"/>
      <c r="K571" s="4"/>
    </row>
    <row r="572" spans="2:11" ht="19.5" customHeight="1" x14ac:dyDescent="0.2">
      <c r="B572" s="1"/>
      <c r="C572" s="2"/>
      <c r="D572" s="1"/>
      <c r="E572" s="1"/>
      <c r="F572" s="1"/>
      <c r="G572" s="1"/>
      <c r="H572" s="1"/>
      <c r="I572" s="4"/>
      <c r="J572" s="4"/>
      <c r="K572" s="4"/>
    </row>
    <row r="573" spans="2:11" ht="19.5" customHeight="1" x14ac:dyDescent="0.2">
      <c r="B573" s="1"/>
      <c r="C573" s="2"/>
      <c r="D573" s="1"/>
      <c r="E573" s="1"/>
      <c r="F573" s="1"/>
      <c r="G573" s="1"/>
      <c r="H573" s="1"/>
      <c r="I573" s="4"/>
      <c r="J573" s="4"/>
      <c r="K573" s="4"/>
    </row>
    <row r="574" spans="2:11" ht="19.5" customHeight="1" x14ac:dyDescent="0.2">
      <c r="B574" s="1"/>
      <c r="C574" s="2"/>
      <c r="D574" s="1"/>
      <c r="E574" s="1"/>
      <c r="F574" s="1"/>
      <c r="G574" s="1"/>
      <c r="H574" s="1"/>
      <c r="I574" s="4"/>
      <c r="J574" s="4"/>
      <c r="K574" s="4"/>
    </row>
    <row r="575" spans="2:11" ht="19.5" customHeight="1" x14ac:dyDescent="0.2">
      <c r="B575" s="1"/>
      <c r="C575" s="2"/>
      <c r="D575" s="1"/>
      <c r="E575" s="1"/>
      <c r="F575" s="1"/>
      <c r="G575" s="1"/>
      <c r="H575" s="1"/>
      <c r="I575" s="4"/>
      <c r="J575" s="4"/>
      <c r="K575" s="4"/>
    </row>
    <row r="576" spans="2:11" ht="19.5" customHeight="1" x14ac:dyDescent="0.2">
      <c r="B576" s="1"/>
      <c r="C576" s="2"/>
      <c r="D576" s="1"/>
      <c r="E576" s="1"/>
      <c r="F576" s="1"/>
      <c r="G576" s="1"/>
      <c r="H576" s="1"/>
      <c r="I576" s="4"/>
      <c r="J576" s="4"/>
      <c r="K576" s="4"/>
    </row>
    <row r="577" spans="2:11" ht="19.5" customHeight="1" x14ac:dyDescent="0.2">
      <c r="B577" s="1"/>
      <c r="C577" s="2"/>
      <c r="D577" s="1"/>
      <c r="E577" s="1"/>
      <c r="F577" s="1"/>
      <c r="G577" s="1"/>
      <c r="H577" s="1"/>
      <c r="I577" s="4"/>
      <c r="J577" s="4"/>
      <c r="K577" s="4"/>
    </row>
    <row r="578" spans="2:11" ht="19.5" customHeight="1" x14ac:dyDescent="0.2">
      <c r="B578" s="1"/>
      <c r="C578" s="2"/>
      <c r="D578" s="1"/>
      <c r="E578" s="1"/>
      <c r="F578" s="1"/>
      <c r="G578" s="1"/>
      <c r="H578" s="1"/>
      <c r="I578" s="4"/>
      <c r="J578" s="4"/>
      <c r="K578" s="4"/>
    </row>
    <row r="579" spans="2:11" ht="19.5" customHeight="1" x14ac:dyDescent="0.2">
      <c r="B579" s="1"/>
      <c r="C579" s="2"/>
      <c r="D579" s="1"/>
      <c r="E579" s="1"/>
      <c r="F579" s="1"/>
      <c r="G579" s="1"/>
      <c r="H579" s="1"/>
      <c r="I579" s="4"/>
      <c r="J579" s="4"/>
      <c r="K579" s="4"/>
    </row>
    <row r="580" spans="2:11" ht="19.5" customHeight="1" x14ac:dyDescent="0.2">
      <c r="B580" s="1"/>
      <c r="C580" s="2"/>
      <c r="D580" s="1"/>
      <c r="E580" s="1"/>
      <c r="F580" s="1"/>
      <c r="G580" s="1"/>
      <c r="H580" s="1"/>
      <c r="I580" s="4"/>
      <c r="J580" s="4"/>
      <c r="K580" s="4"/>
    </row>
    <row r="581" spans="2:11" ht="19.5" customHeight="1" x14ac:dyDescent="0.2">
      <c r="B581" s="1"/>
      <c r="C581" s="2"/>
      <c r="D581" s="1"/>
      <c r="E581" s="1"/>
      <c r="F581" s="1"/>
      <c r="G581" s="1"/>
      <c r="H581" s="1"/>
      <c r="I581" s="4"/>
      <c r="J581" s="4"/>
      <c r="K581" s="4"/>
    </row>
    <row r="582" spans="2:11" ht="19.5" customHeight="1" x14ac:dyDescent="0.2">
      <c r="B582" s="1"/>
      <c r="C582" s="2"/>
      <c r="D582" s="1"/>
      <c r="E582" s="1"/>
      <c r="F582" s="1"/>
      <c r="G582" s="1"/>
      <c r="H582" s="1"/>
      <c r="I582" s="4"/>
      <c r="J582" s="4"/>
      <c r="K582" s="4"/>
    </row>
    <row r="583" spans="2:11" ht="19.5" customHeight="1" x14ac:dyDescent="0.2">
      <c r="B583" s="1"/>
      <c r="C583" s="2"/>
      <c r="D583" s="1"/>
      <c r="E583" s="1"/>
      <c r="F583" s="1"/>
      <c r="G583" s="1"/>
      <c r="H583" s="1"/>
      <c r="I583" s="4"/>
      <c r="J583" s="4"/>
      <c r="K583" s="4"/>
    </row>
    <row r="584" spans="2:11" ht="19.5" customHeight="1" x14ac:dyDescent="0.2">
      <c r="B584" s="1"/>
      <c r="C584" s="2"/>
      <c r="D584" s="1"/>
      <c r="E584" s="1"/>
      <c r="F584" s="1"/>
      <c r="G584" s="1"/>
      <c r="H584" s="1"/>
      <c r="I584" s="4"/>
      <c r="J584" s="4"/>
      <c r="K584" s="4"/>
    </row>
    <row r="585" spans="2:11" ht="19.5" customHeight="1" x14ac:dyDescent="0.2">
      <c r="B585" s="1"/>
      <c r="C585" s="2"/>
      <c r="D585" s="1"/>
      <c r="E585" s="1"/>
      <c r="F585" s="1"/>
      <c r="G585" s="1"/>
      <c r="H585" s="1"/>
      <c r="I585" s="4"/>
      <c r="J585" s="4"/>
      <c r="K585" s="4"/>
    </row>
    <row r="586" spans="2:11" ht="19.5" customHeight="1" x14ac:dyDescent="0.2">
      <c r="B586" s="1"/>
      <c r="C586" s="2"/>
      <c r="D586" s="1"/>
      <c r="E586" s="1"/>
      <c r="F586" s="1"/>
      <c r="G586" s="1"/>
      <c r="H586" s="1"/>
      <c r="I586" s="4"/>
      <c r="J586" s="4"/>
      <c r="K586" s="4"/>
    </row>
    <row r="587" spans="2:11" ht="19.5" customHeight="1" x14ac:dyDescent="0.2">
      <c r="B587" s="1"/>
      <c r="C587" s="2"/>
      <c r="D587" s="1"/>
      <c r="E587" s="1"/>
      <c r="F587" s="1"/>
      <c r="G587" s="1"/>
      <c r="H587" s="1"/>
      <c r="I587" s="4"/>
      <c r="J587" s="4"/>
      <c r="K587" s="4"/>
    </row>
    <row r="588" spans="2:11" ht="19.5" customHeight="1" x14ac:dyDescent="0.2">
      <c r="B588" s="1"/>
      <c r="C588" s="2"/>
      <c r="D588" s="1"/>
      <c r="E588" s="1"/>
      <c r="F588" s="1"/>
      <c r="G588" s="1"/>
      <c r="H588" s="1"/>
      <c r="I588" s="4"/>
      <c r="J588" s="4"/>
      <c r="K588" s="4"/>
    </row>
    <row r="589" spans="2:11" ht="19.5" customHeight="1" x14ac:dyDescent="0.2">
      <c r="B589" s="1"/>
      <c r="C589" s="2"/>
      <c r="D589" s="1"/>
      <c r="E589" s="1"/>
      <c r="F589" s="1"/>
      <c r="G589" s="1"/>
      <c r="H589" s="1"/>
      <c r="I589" s="4"/>
      <c r="J589" s="4"/>
      <c r="K589" s="4"/>
    </row>
    <row r="590" spans="2:11" ht="19.5" customHeight="1" x14ac:dyDescent="0.2">
      <c r="B590" s="1"/>
      <c r="C590" s="2"/>
      <c r="D590" s="1"/>
      <c r="E590" s="1"/>
      <c r="F590" s="1"/>
      <c r="G590" s="1"/>
      <c r="H590" s="1"/>
      <c r="I590" s="4"/>
      <c r="J590" s="4"/>
      <c r="K590" s="4"/>
    </row>
    <row r="591" spans="2:11" ht="19.5" customHeight="1" x14ac:dyDescent="0.2">
      <c r="B591" s="1"/>
      <c r="C591" s="2"/>
      <c r="D591" s="1"/>
      <c r="E591" s="1"/>
      <c r="F591" s="1"/>
      <c r="G591" s="1"/>
      <c r="H591" s="1"/>
      <c r="I591" s="4"/>
      <c r="J591" s="4"/>
      <c r="K591" s="4"/>
    </row>
    <row r="592" spans="2:11" ht="19.5" customHeight="1" x14ac:dyDescent="0.2">
      <c r="B592" s="1"/>
      <c r="C592" s="2"/>
      <c r="D592" s="1"/>
      <c r="E592" s="1"/>
      <c r="F592" s="1"/>
      <c r="G592" s="1"/>
      <c r="H592" s="1"/>
      <c r="I592" s="4"/>
      <c r="J592" s="4"/>
      <c r="K592" s="4"/>
    </row>
    <row r="593" spans="2:11" ht="19.5" customHeight="1" x14ac:dyDescent="0.2">
      <c r="B593" s="1"/>
      <c r="C593" s="2"/>
      <c r="D593" s="1"/>
      <c r="E593" s="1"/>
      <c r="F593" s="1"/>
      <c r="G593" s="1"/>
      <c r="H593" s="1"/>
      <c r="I593" s="4"/>
      <c r="J593" s="4"/>
      <c r="K593" s="4"/>
    </row>
    <row r="594" spans="2:11" ht="19.5" customHeight="1" x14ac:dyDescent="0.2">
      <c r="B594" s="1"/>
      <c r="C594" s="2"/>
      <c r="D594" s="1"/>
      <c r="E594" s="1"/>
      <c r="F594" s="1"/>
      <c r="G594" s="1"/>
      <c r="H594" s="1"/>
      <c r="I594" s="4"/>
      <c r="J594" s="4"/>
      <c r="K594" s="4"/>
    </row>
    <row r="595" spans="2:11" ht="19.5" customHeight="1" x14ac:dyDescent="0.2">
      <c r="B595" s="1"/>
      <c r="C595" s="2"/>
      <c r="D595" s="1"/>
      <c r="E595" s="1"/>
      <c r="F595" s="1"/>
      <c r="G595" s="1"/>
      <c r="H595" s="1"/>
      <c r="I595" s="4"/>
      <c r="J595" s="4"/>
      <c r="K595" s="4"/>
    </row>
    <row r="596" spans="2:11" ht="19.5" customHeight="1" x14ac:dyDescent="0.2">
      <c r="B596" s="1"/>
      <c r="C596" s="2"/>
      <c r="D596" s="1"/>
      <c r="E596" s="1"/>
      <c r="F596" s="1"/>
      <c r="G596" s="1"/>
      <c r="H596" s="1"/>
      <c r="I596" s="4"/>
      <c r="J596" s="4"/>
      <c r="K596" s="4"/>
    </row>
    <row r="597" spans="2:11" ht="19.5" customHeight="1" x14ac:dyDescent="0.2">
      <c r="B597" s="1"/>
      <c r="C597" s="2"/>
      <c r="D597" s="1"/>
      <c r="E597" s="1"/>
      <c r="F597" s="1"/>
      <c r="G597" s="1"/>
      <c r="H597" s="1"/>
      <c r="I597" s="4"/>
      <c r="J597" s="4"/>
      <c r="K597" s="4"/>
    </row>
    <row r="598" spans="2:11" ht="19.5" customHeight="1" x14ac:dyDescent="0.2">
      <c r="B598" s="1"/>
      <c r="C598" s="2"/>
      <c r="D598" s="1"/>
      <c r="E598" s="1"/>
      <c r="F598" s="1"/>
      <c r="G598" s="1"/>
      <c r="H598" s="1"/>
      <c r="I598" s="4"/>
      <c r="J598" s="4"/>
      <c r="K598" s="4"/>
    </row>
    <row r="599" spans="2:11" ht="19.5" customHeight="1" x14ac:dyDescent="0.2">
      <c r="B599" s="1"/>
      <c r="C599" s="2"/>
      <c r="D599" s="1"/>
      <c r="E599" s="1"/>
      <c r="F599" s="1"/>
      <c r="G599" s="1"/>
      <c r="H599" s="1"/>
      <c r="I599" s="4"/>
      <c r="J599" s="4"/>
      <c r="K599" s="4"/>
    </row>
  </sheetData>
  <mergeCells count="28">
    <mergeCell ref="I137:I158"/>
    <mergeCell ref="B165:F165"/>
    <mergeCell ref="B159:F159"/>
    <mergeCell ref="I161:I163"/>
    <mergeCell ref="H39:H46"/>
    <mergeCell ref="I83:I134"/>
    <mergeCell ref="E1:G7"/>
    <mergeCell ref="B81:F81"/>
    <mergeCell ref="B75:F75"/>
    <mergeCell ref="B21:D21"/>
    <mergeCell ref="B32:G32"/>
    <mergeCell ref="B49:F49"/>
    <mergeCell ref="B27:G27"/>
    <mergeCell ref="B62:F62"/>
    <mergeCell ref="B67:F67"/>
    <mergeCell ref="B37:G37"/>
    <mergeCell ref="B210:F210"/>
    <mergeCell ref="F213:G213"/>
    <mergeCell ref="F212:G212"/>
    <mergeCell ref="B135:F135"/>
    <mergeCell ref="F209:G209"/>
    <mergeCell ref="B208:G208"/>
    <mergeCell ref="B202:F202"/>
    <mergeCell ref="B198:F198"/>
    <mergeCell ref="B179:F179"/>
    <mergeCell ref="B184:F184"/>
    <mergeCell ref="F211:G211"/>
    <mergeCell ref="B152:F152"/>
  </mergeCells>
  <conditionalFormatting sqref="C87">
    <cfRule type="duplicateValues" dxfId="21" priority="23"/>
  </conditionalFormatting>
  <conditionalFormatting sqref="C89">
    <cfRule type="duplicateValues" dxfId="20" priority="22"/>
  </conditionalFormatting>
  <conditionalFormatting sqref="C93">
    <cfRule type="duplicateValues" dxfId="19" priority="21"/>
  </conditionalFormatting>
  <conditionalFormatting sqref="C96">
    <cfRule type="duplicateValues" dxfId="18" priority="20"/>
  </conditionalFormatting>
  <conditionalFormatting sqref="C97">
    <cfRule type="duplicateValues" dxfId="17" priority="19"/>
  </conditionalFormatting>
  <conditionalFormatting sqref="C84:C85">
    <cfRule type="duplicateValues" dxfId="16" priority="18"/>
  </conditionalFormatting>
  <conditionalFormatting sqref="C94">
    <cfRule type="duplicateValues" dxfId="15" priority="17"/>
  </conditionalFormatting>
  <conditionalFormatting sqref="C90">
    <cfRule type="duplicateValues" dxfId="14" priority="16"/>
  </conditionalFormatting>
  <conditionalFormatting sqref="C83:C90 C96:C97 C93:C94">
    <cfRule type="duplicateValues" dxfId="13" priority="15"/>
  </conditionalFormatting>
  <conditionalFormatting sqref="C98:C99">
    <cfRule type="duplicateValues" dxfId="12" priority="14"/>
  </conditionalFormatting>
  <conditionalFormatting sqref="C95">
    <cfRule type="duplicateValues" dxfId="11" priority="13"/>
  </conditionalFormatting>
  <conditionalFormatting sqref="C92">
    <cfRule type="duplicateValues" dxfId="10" priority="12"/>
  </conditionalFormatting>
  <conditionalFormatting sqref="C100">
    <cfRule type="duplicateValues" dxfId="9" priority="11"/>
  </conditionalFormatting>
  <conditionalFormatting sqref="C91">
    <cfRule type="duplicateValues" dxfId="8" priority="10"/>
  </conditionalFormatting>
  <conditionalFormatting sqref="C101">
    <cfRule type="duplicateValues" dxfId="7" priority="9"/>
  </conditionalFormatting>
  <conditionalFormatting sqref="C102">
    <cfRule type="duplicateValues" dxfId="6" priority="8"/>
  </conditionalFormatting>
  <conditionalFormatting sqref="C103">
    <cfRule type="duplicateValues" dxfId="5" priority="7"/>
  </conditionalFormatting>
  <conditionalFormatting sqref="C104:C111">
    <cfRule type="duplicateValues" dxfId="4" priority="6"/>
  </conditionalFormatting>
  <conditionalFormatting sqref="C112:C119">
    <cfRule type="duplicateValues" dxfId="3" priority="5"/>
  </conditionalFormatting>
  <conditionalFormatting sqref="C120">
    <cfRule type="duplicateValues" dxfId="2" priority="24"/>
  </conditionalFormatting>
  <conditionalFormatting sqref="C71">
    <cfRule type="duplicateValues" dxfId="1" priority="1"/>
  </conditionalFormatting>
  <conditionalFormatting sqref="C121:C132">
    <cfRule type="duplicateValues" dxfId="0" priority="25"/>
  </conditionalFormatting>
  <hyperlinks>
    <hyperlink ref="E190" r:id="rId1" xr:uid="{60208E7A-64B5-4971-8D08-E76342D72D45}"/>
    <hyperlink ref="E183" r:id="rId2" xr:uid="{428DD772-FB4A-45D7-A562-7904853E23A8}"/>
    <hyperlink ref="E66" r:id="rId3" xr:uid="{3F8FD85E-C735-4828-9E06-BC08D88D6471}"/>
    <hyperlink ref="E72" r:id="rId4" xr:uid="{9A9116BA-FC85-479A-B611-670BCF47D5D8}"/>
    <hyperlink ref="E86" r:id="rId5" xr:uid="{8A7BA1B8-C846-4B99-858C-B8A3EA8DB2A1}"/>
    <hyperlink ref="E89" r:id="rId6" xr:uid="{9197176F-015D-4C86-BF8D-B481610857A4}"/>
    <hyperlink ref="E97" r:id="rId7" display="https://www.планетажелезяка.рф/avto-instrument/82516" xr:uid="{4A377B6E-7F6E-4ED4-B204-EB3FDD57A25E}"/>
    <hyperlink ref="E84" r:id="rId8" display="https://www.vseinstrumenti.ru/avtogarazhnoe-oborudovanie/oborudovanie-i-instrument-dlya-avtoservisa-i-sto/pressy/gidravlicheskie/ruchnye/nordberg/napolnyj-press-nordberg-n3612/?gclid=CjwKCAjwlrqHBhByEiwAnLmYUGxGV8kZCLR2V1UeDXKsoomK01pZtpQMoIGalQ7l0lJgT7Qdqchn7RoCLCwQAvD_BwE" xr:uid="{CBDBFD91-F593-480C-B073-34FD2AE9DCBA}"/>
    <hyperlink ref="E94" r:id="rId9" xr:uid="{2073ECC7-624F-46D3-875D-63312D699136}"/>
    <hyperlink ref="E98" r:id="rId10" xr:uid="{ED9964A7-6248-42C1-9D2D-41B4AAC2C622}"/>
    <hyperlink ref="E99" r:id="rId11" xr:uid="{F8EDE37A-8F2C-443C-A2AA-751DAC9B5669}"/>
    <hyperlink ref="E92" r:id="rId12" xr:uid="{86DE4B32-1E2E-4CA1-A254-90C92C44D85C}"/>
    <hyperlink ref="E91" r:id="rId13" xr:uid="{86E216A6-1FD7-4930-B15B-E853BAE77E6F}"/>
    <hyperlink ref="E101" r:id="rId14" xr:uid="{A9D6EEF8-0520-4C20-8992-446E85A71DEA}"/>
    <hyperlink ref="E103" r:id="rId15" xr:uid="{09A7085F-EBDC-4E4D-8BC1-78246E3F3EFE}"/>
    <hyperlink ref="E105" r:id="rId16" xr:uid="{87309E95-BFFC-4FBD-929E-07BAEABC9DC8}"/>
    <hyperlink ref="E106" r:id="rId17" xr:uid="{B2616FB9-92C7-4900-B187-32AC60B570A5}"/>
    <hyperlink ref="E107" r:id="rId18" xr:uid="{25EE42D1-100B-4AC5-96ED-A42B13AF2DF3}"/>
    <hyperlink ref="E108" r:id="rId19" xr:uid="{A5CC71D3-5611-4F9E-93FB-3334CD1CE0E3}"/>
    <hyperlink ref="E109" r:id="rId20" xr:uid="{1B1858A7-C1DB-48BC-9039-271A3840E244}"/>
    <hyperlink ref="E110" r:id="rId21" display="https://msk.garwin.ru/tovar/nutromer-indikatornyy-ni-10-18-mm-0-01-gost-868-82?yclid=6646365698416766561&amp;utm_source=yandex&amp;utm_medium=cpc&amp;utm_campaign=76197452_gt_all_rus_goods&amp;utm_term&amp;utm_content=gbid%7C4966447597_aid%7C12405234345_phrase%7C2655318_retargeting%7C2655318_device%7Cdesktop_pos%7Cpremium3_srctype%7Csearch_src%7Cnone_adp%7Cno" xr:uid="{CDDD0C3B-938D-4299-9A8C-151AC22DF12E}"/>
    <hyperlink ref="E111" r:id="rId22" location="tab1" xr:uid="{DAB8B171-9563-4A0F-BD60-851C0E831141}"/>
    <hyperlink ref="E112" r:id="rId23" xr:uid="{6A25B35A-B26F-493A-ABDB-833BF86DC9A7}"/>
    <hyperlink ref="E114" r:id="rId24" xr:uid="{51CA6702-DA22-4226-B20F-286F9D1E4E5F}"/>
    <hyperlink ref="E115" r:id="rId25" xr:uid="{F12D321C-0AC4-4373-900C-F81761A595DC}"/>
    <hyperlink ref="E116" r:id="rId26" xr:uid="{81908BE1-E580-4DA7-A4AA-EC809D6171A6}"/>
    <hyperlink ref="E117" r:id="rId27" display="https://msk.garwin.ru/tovar/nutromer-indikatornyy-ni-10-18-mm-0-01-gost-868-82?yclid=6646365698416766561&amp;utm_source=yandex&amp;utm_medium=cpc&amp;utm_campaign=76197452_gt_all_rus_goods&amp;utm_term&amp;utm_content=gbid%7C4966447597_aid%7C12405234345_phrase%7C2655318_retargeting%7C2655318_device%7Cdesktop_pos%7Cpremium3_srctype%7Csearch_src%7Cnone_adp%7Cno" xr:uid="{C9DD7A64-D2E7-468A-AD22-9F589F864659}"/>
    <hyperlink ref="E118" r:id="rId28" location="tab1" xr:uid="{DB848613-6ADC-49F7-9991-6A65AA2C1833}"/>
    <hyperlink ref="E119" r:id="rId29" xr:uid="{C3EDFEC8-12A2-4C80-AEDA-E223B51999CB}"/>
    <hyperlink ref="E123" r:id="rId30" xr:uid="{79352682-A417-4E51-91F2-381250812A32}"/>
    <hyperlink ref="E124" r:id="rId31" xr:uid="{65015E3E-B03A-441E-9806-B5B898922F66}"/>
    <hyperlink ref="E125" r:id="rId32" xr:uid="{25E7F200-1E39-4A41-85A7-1A85B388FA53}"/>
    <hyperlink ref="E122" r:id="rId33" xr:uid="{352860A0-30D1-4727-8FDA-16A1706910C3}"/>
    <hyperlink ref="E126" r:id="rId34" xr:uid="{C652CFC0-8B83-47D3-865D-1B8EA2BA32A6}"/>
    <hyperlink ref="E127" r:id="rId35" xr:uid="{6459895E-F178-4B06-8F4C-CB4BEE8CEC16}"/>
    <hyperlink ref="E128" r:id="rId36" xr:uid="{DEB8F7FA-C952-46B6-A38F-683F6764E1A9}"/>
    <hyperlink ref="E131" r:id="rId37" display="https://www.autoscaners.ru/catalogue/?catalogue_id=maxisys_ms906bt_multimarochnyy_skaner_autel_&amp;utm_medium=МЕРЧАНТ&amp;roistat=merchant15_g_69109256089_online:ru:RU:46174&amp;roistat_referrer=&amp;roistat_pos=&amp;gclid=CjwKCAjwlrqHBhByEiwAnLmYUPmWCY78HI9irsbA26Fn7_gnfOPw7HIeWLfE98C2EabK7qG8WCy2oxoCjfYQAvD_BwE" xr:uid="{86AF5471-85B6-4247-995B-3D0786779965}"/>
    <hyperlink ref="E132" r:id="rId38" xr:uid="{FA3FC10F-1703-4263-B71A-D5AA93E91FD5}"/>
    <hyperlink ref="E71" r:id="rId39" xr:uid="{8A2006BB-9C1B-44EE-ABCE-EA22D01745E6}"/>
    <hyperlink ref="D121" r:id="rId40" display="https://www.incom-auto.ru/auto/kia/rio-_x000a_sedan/?utm_source=google&amp;utm_medium=cpc&amp;utm_campaign=Mo_x000a_deli+regioni&amp;gclid=EAIaIQobChMIybHap8Ww3AIVEeWaCh2rgQ_x000a_LoEAAYASAAEgK5GPD_BwE_x000a_Диаметр цилиндра и ход поршня, мм72 × 84_x000a_Количество цилиндров 4_x000a_Максимальная мощность, л.с./кВт при об/мин_x0009_100 / 73 при_x000a_6000_x000a_Максимальный крутящий момент, Н*м при об/мин 132 при_x000a_4000_x000a_Объем двигателя, см³_x0009_1368_x000a_Расположение двигателя_x0009_переднее, поперечное._x000a_Расположение цилиндров_x0009_рядное._x000a_Система питания двигателя распределенный впрыск_x000a_(многоточечный)._x000a_Степень сжатия_x0009_10.5_x000a_Тип двигателя_x0009_бензин_x000a_Тип наддува нет_x000a_Число клапанов на цилиндр 4._x000a_ОБЩАЯ ИНФОРМАЦИЯ:_x000a_Класс автомобиля_x000a_Количество дверей_x0009_4_x000a_Количество мест_x0009_5_x000a_Коробка_x0009_автомат_x000a_Мощность_x0009_100 л.с._x000a_Объем 1.4 л_x000a_Привод передний Разгон 12.9 с_x000a_Расход6.4 л_x000a_Страна марки Южная Корея Тип двигателя бензин Топливо АИ- 92 ОБЪЕМ И МАССА:_x000a_Объем багажника мин/макс, л 480_x000a_Объем топливного бака, л 50_x000a_Полная масса, кг 1600_x000a_Снаряженная масса, кг 1182_x000a_ПОДВЕСКА И ТОРМОЗА:_x000a_Задние тормоза барабанные_x000a_Передние тормоза дисковые вентилируемые_x000a_Тип задней подвески полунезависимая, пружинная_x000a_Тип передней подвески независимая, пружинная РАЗМЕРЫ, ММ_x000a_Высота - 1470_x000a_Длина - 4400_x000a_Клиренс - 160_x000a_Колесная база - 2600_x000a_Размер колес - 185/65/R15, 195/55/R16_x000a_Ширина - 1740_x000a_ТРАНСМИССИЯ:_x000a_Количество передач 6._x000a_Коробка передачи_x0009_автомат_x000a_Тип привода передний._x000a_ЭКСПЛУАТАЦИОННЫЕ ПОКАЗАТЕЛИ:_x000a_Максимальная скорость, км/ч_x0009_183_x000a_Марка топлива АИ-92 Разгон до 100 км/ч, с12.9_x000a_Расход топлива, л город/трасса/смешанный 8.5/5.1/6.4 Экологический класс Euro 5_x0009_шт_x0009_4/16_x0009_" xr:uid="{098FC520-E222-48B2-97E3-FEA8C4ED3815}"/>
    <hyperlink ref="E121" r:id="rId41" display="https://www.incom-auto.ru/auto/kia/rio-_x000a_se-dan/?utm_source=google&amp;utm_medium=cpc&amp;utm_campaign=Mo_x000a_deli+regioni&amp;gclid=EAIaIQob-ChMIybHap8Ww3AIVEeWaCh2rgQ_x000a_LoE-AAYASAAEgK5GPD_BwE" xr:uid="{68ABC0C3-15AA-41AB-91E4-4696C85DBB87}"/>
  </hyperlinks>
  <pageMargins left="0.7" right="0.7" top="0.75" bottom="0.75" header="0" footer="0"/>
  <pageSetup paperSize="9" fitToWidth="0" orientation="portrait" r:id="rId42"/>
  <drawing r:id="rId4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F74 F77:F79 F34:F36 F200 F204:F206 F44:F47 F169:F178 F54:F55 F59:F61 F180:F182 F153 F191:F197 F185:F186 F30:F31 F63:F65 F136 F133:F134 F156 F67:F70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29"/>
    </row>
    <row r="3" spans="2:2" ht="12.75" customHeight="1" x14ac:dyDescent="0.2">
      <c r="B3" s="29" t="s">
        <v>19</v>
      </c>
    </row>
    <row r="4" spans="2:2" ht="12.75" customHeight="1" x14ac:dyDescent="0.2">
      <c r="B4" s="29" t="s">
        <v>42</v>
      </c>
    </row>
    <row r="5" spans="2:2" ht="12.75" customHeight="1" x14ac:dyDescent="0.2">
      <c r="B5" s="29" t="s">
        <v>59</v>
      </c>
    </row>
    <row r="6" spans="2:2" ht="12.75" customHeight="1" x14ac:dyDescent="0.2">
      <c r="B6" s="29" t="s">
        <v>60</v>
      </c>
    </row>
    <row r="7" spans="2:2" ht="12.75" customHeight="1" x14ac:dyDescent="0.2">
      <c r="B7" s="29" t="s">
        <v>61</v>
      </c>
    </row>
    <row r="8" spans="2:2" ht="12.75" customHeight="1" x14ac:dyDescent="0.2">
      <c r="B8" s="29" t="s">
        <v>62</v>
      </c>
    </row>
    <row r="9" spans="2:2" ht="12.75" customHeight="1" x14ac:dyDescent="0.2">
      <c r="B9" s="29" t="s">
        <v>36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2026-02-19T10:56:37Z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